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ИП УСН без работн" sheetId="1" state="visible" r:id="rId1"/>
    <sheet name="Таб. 1" sheetId="2" state="visible" r:id="rId2"/>
    <sheet name="Таб.4" sheetId="3" state="visible" r:id="rId3"/>
    <sheet name="СДД" sheetId="4" state="visible" r:id="rId4"/>
  </sheets>
  <calcPr/>
</workbook>
</file>

<file path=xl/sharedStrings.xml><?xml version="1.0" encoding="utf-8"?>
<sst xmlns="http://schemas.openxmlformats.org/spreadsheetml/2006/main" count="197" uniqueCount="197">
  <si>
    <t xml:space="preserve">ВНИМАНИЕ!!! зелёным цветом покрашены ячейки с формулами! В них цифры вбивать не надо! Заполняются автоматически!</t>
  </si>
  <si>
    <t xml:space="preserve">Эта таблица для расчетов по организации бизнеса ИП (УСН доходы) без наемных работников (помесячно)</t>
  </si>
  <si>
    <t>ПРИЛОЖЕНИЕ</t>
  </si>
  <si>
    <t xml:space="preserve">к бизнес-плану Фамилия Имя Отчество</t>
  </si>
  <si>
    <t xml:space="preserve">НАИМЕНОВАНИЕ БИЗНЕС-ПЛАНА</t>
  </si>
  <si>
    <t xml:space="preserve">Таблица 2</t>
  </si>
  <si>
    <t xml:space="preserve">Перечень основных производимых (реализуемых) товаров, работ, услуг с указанием уровня цен</t>
  </si>
  <si>
    <t xml:space="preserve">№ п/п</t>
  </si>
  <si>
    <t xml:space="preserve">Наименование продкута/услуги</t>
  </si>
  <si>
    <t xml:space="preserve">Цена за 1 шт.</t>
  </si>
  <si>
    <t xml:space="preserve">1 месяц</t>
  </si>
  <si>
    <t xml:space="preserve">2 месяц</t>
  </si>
  <si>
    <t xml:space="preserve">3 месяц</t>
  </si>
  <si>
    <t xml:space="preserve">4 месяц</t>
  </si>
  <si>
    <t xml:space="preserve">5 месяц</t>
  </si>
  <si>
    <t xml:space="preserve">6 месяц</t>
  </si>
  <si>
    <t xml:space="preserve">7 месяц</t>
  </si>
  <si>
    <t xml:space="preserve">8 месяц</t>
  </si>
  <si>
    <t xml:space="preserve">9 месяц</t>
  </si>
  <si>
    <t xml:space="preserve">10 месяц</t>
  </si>
  <si>
    <t xml:space="preserve">11 месяц</t>
  </si>
  <si>
    <t xml:space="preserve">12 месяц</t>
  </si>
  <si>
    <t>ГОД</t>
  </si>
  <si>
    <t>количество</t>
  </si>
  <si>
    <t>сумма</t>
  </si>
  <si>
    <t xml:space="preserve">Прдукт/услуга 1</t>
  </si>
  <si>
    <t xml:space="preserve">Прдукт/услуга 2</t>
  </si>
  <si>
    <t xml:space="preserve">Прдукт/услуга 3</t>
  </si>
  <si>
    <t xml:space="preserve">Прдукт/услуга 4</t>
  </si>
  <si>
    <t xml:space="preserve">Прдукт/услуга 5</t>
  </si>
  <si>
    <t xml:space="preserve">Прдукт/услуга 6</t>
  </si>
  <si>
    <t xml:space="preserve">Прдукт/услуга 7</t>
  </si>
  <si>
    <t xml:space="preserve">Прдукт/услуга 8</t>
  </si>
  <si>
    <t>ИТОГО:</t>
  </si>
  <si>
    <t xml:space="preserve">Среднее количество услуг в день</t>
  </si>
  <si>
    <t xml:space="preserve">Таблица 5</t>
  </si>
  <si>
    <t xml:space="preserve">Расчет прямых материальных затрат </t>
  </si>
  <si>
    <t>Услуга</t>
  </si>
  <si>
    <t xml:space="preserve">Затраты на  1 ед..</t>
  </si>
  <si>
    <t xml:space="preserve">Таблица 6</t>
  </si>
  <si>
    <t xml:space="preserve">Косвенные расходы в месяц</t>
  </si>
  <si>
    <t>Затраты</t>
  </si>
  <si>
    <t>Аренда</t>
  </si>
  <si>
    <t xml:space="preserve">Коммунальные услуги</t>
  </si>
  <si>
    <t xml:space="preserve">Продвижение и реклама</t>
  </si>
  <si>
    <t xml:space="preserve">Транспортные расходы</t>
  </si>
  <si>
    <t>...</t>
  </si>
  <si>
    <t xml:space="preserve">Таблица 7</t>
  </si>
  <si>
    <t xml:space="preserve">Общие расходы в месяц</t>
  </si>
  <si>
    <t xml:space="preserve">Прямые затраты</t>
  </si>
  <si>
    <t xml:space="preserve">Косвенные затраты</t>
  </si>
  <si>
    <t xml:space="preserve">Страховые взносы
</t>
  </si>
  <si>
    <t>3.1.</t>
  </si>
  <si>
    <t xml:space="preserve">      страховые взносы, фиксированный платеж (53658,00/12)
</t>
  </si>
  <si>
    <t>3.2.</t>
  </si>
  <si>
    <t xml:space="preserve">      дополнительный взнос на обязательное пенсионное страхование ( 1% от суммы, превышающей 300 тыс. руб. доходов в год., но не более 300888 руб)</t>
  </si>
  <si>
    <t xml:space="preserve">общая сумма доходов за год </t>
  </si>
  <si>
    <t xml:space="preserve">доходы за год-300000</t>
  </si>
  <si>
    <t xml:space="preserve">1% за год</t>
  </si>
  <si>
    <t xml:space="preserve">1% за месяц</t>
  </si>
  <si>
    <t xml:space="preserve">если эта цифра меньше ноля, то доп.взнос не уплачивается, строку 3.2 в таблице 7 НЕ заполняем</t>
  </si>
  <si>
    <t xml:space="preserve">300888
максимальная сумма взносов</t>
  </si>
  <si>
    <t xml:space="preserve">Таблица 8</t>
  </si>
  <si>
    <t xml:space="preserve">Прогноз доходов и расходов</t>
  </si>
  <si>
    <t>Показатели</t>
  </si>
  <si>
    <t xml:space="preserve">За год</t>
  </si>
  <si>
    <t xml:space="preserve">Доходы от продаж</t>
  </si>
  <si>
    <t>Расходы</t>
  </si>
  <si>
    <t xml:space="preserve">Валовая прибыль</t>
  </si>
  <si>
    <t xml:space="preserve">Налоги  с учетом уменьшения</t>
  </si>
  <si>
    <t>4.1.</t>
  </si>
  <si>
    <t xml:space="preserve">Налоги 6%</t>
  </si>
  <si>
    <t>4.2.</t>
  </si>
  <si>
    <t xml:space="preserve">Сумма уменьшения (ИП без работников могут уменьшить налог на весь размер уплаченных страховых взносов)</t>
  </si>
  <si>
    <t xml:space="preserve">Чистая прибыль</t>
  </si>
  <si>
    <t xml:space="preserve">Срок окупаемости</t>
  </si>
  <si>
    <t xml:space="preserve">Срок окупаемости - номер месяца, в котором появится первая отрицательная цифра в желтой строке</t>
  </si>
  <si>
    <t xml:space="preserve">ВНИМАНИЕ!
в столбце "Сумма затрат(собственные средства) затраты вносятся ВРУЧНУЮ!</t>
  </si>
  <si>
    <t xml:space="preserve">Таблица 1</t>
  </si>
  <si>
    <t xml:space="preserve">Информация по затратам на основные средства</t>
  </si>
  <si>
    <t xml:space="preserve">Наименование затрат</t>
  </si>
  <si>
    <t xml:space="preserve">Цена, руб.</t>
  </si>
  <si>
    <t xml:space="preserve">Кол-во, шт.</t>
  </si>
  <si>
    <t xml:space="preserve">Сумма, руб. (собственные средства)</t>
  </si>
  <si>
    <t xml:space="preserve">Сумма, руб. (денежная выплата по соц. контракт)</t>
  </si>
  <si>
    <t xml:space="preserve">Основные средства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</si>
  <si>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</si>
  <si>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</si>
  <si>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</si>
  <si>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</si>
  <si>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</si>
  <si>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</si>
  <si>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</si>
  <si>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</si>
  <si>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</si>
  <si>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</si>
  <si>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</si>
  <si>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</si>
  <si>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</si>
  <si>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</si>
  <si>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</si>
  <si>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</si>
  <si>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</si>
  <si>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</si>
  <si>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</si>
  <si>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</si>
  <si>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</si>
  <si>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</si>
  <si>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</si>
  <si>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</si>
  <si>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</si>
  <si>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 xml:space="preserve">Материально-производственные запасы</t>
  </si>
  <si>
    <t xml:space="preserve">Рекомендованная сумма затрат на МПЗ 
(10% от строки "Всего" или по потребности на 2 первых месяца)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</si>
  <si>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</si>
  <si>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</si>
  <si>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</si>
  <si>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</si>
  <si>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</si>
  <si>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</si>
  <si>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</si>
  <si>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</si>
  <si>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</si>
  <si>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</si>
  <si>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</si>
  <si>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</si>
  <si>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</si>
  <si>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</si>
  <si>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</si>
  <si>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</si>
  <si>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</si>
  <si>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</si>
  <si>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</si>
  <si>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</si>
  <si>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</si>
  <si>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</si>
  <si>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</si>
  <si>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</si>
  <si>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</si>
  <si>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 xml:space="preserve">Подготовка и оформление разрешительной документации, приобретение программного обеспечения и приобретение носителей электронной подписи</t>
  </si>
  <si>
    <t xml:space="preserve">Максимально возможная сумма 
(не более 10% от строки "Всего")</t>
  </si>
  <si>
    <t>3.3.</t>
  </si>
  <si>
    <t xml:space="preserve">Продвижение продукции (товаров, работ, услуг)</t>
  </si>
  <si>
    <t xml:space="preserve">Максимально возможная сумма аренды
(не более 5% от строки "Всего")</t>
  </si>
  <si>
    <t>4.3.</t>
  </si>
  <si>
    <t>4.4.</t>
  </si>
  <si>
    <t>4.5.</t>
  </si>
  <si>
    <t xml:space="preserve">Максимально возможная сумма аренды
(не более 15% от строки "Всего")</t>
  </si>
  <si>
    <t>ВСЕГО</t>
  </si>
  <si>
    <t>х</t>
  </si>
  <si>
    <t xml:space="preserve">Резерв </t>
  </si>
  <si>
    <r>
      <rPr>
        <b/>
        <sz val="12"/>
        <color theme="1"/>
        <rFont val="Times New Roman"/>
      </rPr>
      <t>Обучение</t>
    </r>
    <r>
      <rPr>
        <b/>
        <sz val="12"/>
        <color indexed="2"/>
        <rFont val="Times New Roman"/>
      </rPr>
      <t xml:space="preserve"> (в скобках укажите:
- наименование обучающей организации, 
- номер лицензии на образовательную деятельность, 
- наименование обучающего курса и (или) специальности, по которой планируется пройти обучение, 
- количество часов обучения,
- общую стоимость обучения).</t>
    </r>
  </si>
  <si>
    <t>ИТОГО</t>
  </si>
  <si>
    <t xml:space="preserve">Общая сумма затрат</t>
  </si>
  <si>
    <t xml:space="preserve">Не забудьте поставить в резюме бизнес-плана  цифры по затратам (всего затрат, в т. ч по социальному контракту, собственных средств) </t>
  </si>
  <si>
    <t xml:space="preserve">Таблица 4</t>
  </si>
  <si>
    <t xml:space="preserve">Расчет прямых материальных затрат на услугу</t>
  </si>
  <si>
    <t xml:space="preserve">Покупная стоимость за 1 упаковку., руб.</t>
  </si>
  <si>
    <t xml:space="preserve">Объем, упаковки,
мл./ г./ шт./см.</t>
  </si>
  <si>
    <t xml:space="preserve">Норма расхода на 1 ед. услуги,
мл./ г./ шт./см.</t>
  </si>
  <si>
    <t xml:space="preserve">Сумма, руб.</t>
  </si>
  <si>
    <t xml:space="preserve">ВНИМАНИЕ!
наименование расходников, их стоимость и объем упаковки должны точно совпадать с танными Таблицы 1!!!</t>
  </si>
  <si>
    <t xml:space="preserve">ВНИМАНИЕ!!! зелёным цветом покрашены ячейки с формулами! 
В них цифры вбивать вручную не надо! Заполняются автоматически!</t>
  </si>
  <si>
    <t xml:space="preserve">Прожиточный минимум в Костромской области на 2025 год.</t>
  </si>
  <si>
    <t xml:space="preserve">в расчёте на душу населения — 16 314 рублей; 
для трудоспособного населения — 17 782 рубля; 
для пенсионеров — 14 030 рублей; 
для детей — 15 825 рублей.</t>
  </si>
  <si>
    <t xml:space="preserve">Прожиточный минимум на душу населенеия (ПМ)</t>
  </si>
  <si>
    <t xml:space="preserve">Состав семьи</t>
  </si>
  <si>
    <t xml:space="preserve">Количество человек</t>
  </si>
  <si>
    <t xml:space="preserve">Сколько в семье взрослых трудоспособных</t>
  </si>
  <si>
    <t xml:space="preserve">Сколько в семье детей</t>
  </si>
  <si>
    <t xml:space="preserve">Сколько в семье пенсионеров</t>
  </si>
  <si>
    <t xml:space="preserve">Общее количество членов семьи</t>
  </si>
  <si>
    <t xml:space="preserve">ВНИМАНИЕ! У каждого ВЗРОСЛОГО ТРУДОСПОСОБНОГО члена семьи ОБЯЗАТЕЛЬНО 
ДОЛЖНЫ БЫТЬ официальные ДОХОДЫ (это те, которые можно проверить через налоговые службы).
Заявители с НУЛЕВЫМИ доходами НЕ ПОДХОДЯТ под условия программы оказания государственной помощи на основаниии социального контракта </t>
  </si>
  <si>
    <t xml:space="preserve">Расчет среднедушевого дохода семьи за ТРИ месяца, предшествующих месяцу подачи заявления</t>
  </si>
  <si>
    <t xml:space="preserve">Расчет среднедушевого дохода семьи и дохода одиноко проживающего гражданина производится исходя из суммы доходов членов семьи или одиноко проживающего гражданина за три последних календарных месяца, предшествующих одному календарному месяцу перед месяцем подачи заявления о назначении государственной социальной помощи на основании социального контракта.</t>
  </si>
  <si>
    <t xml:space="preserve">2  месяц</t>
  </si>
  <si>
    <t xml:space="preserve">Месяц, предшествующий месяцу подачи заявления</t>
  </si>
  <si>
    <t xml:space="preserve">Месяц подачи заявления на получение госпомощи</t>
  </si>
  <si>
    <t xml:space="preserve">Общий доход за 3 месяца</t>
  </si>
  <si>
    <t xml:space="preserve">СРЕДНЕДУШЕВОЙ доход в семье (СДД)</t>
  </si>
  <si>
    <t xml:space="preserve">Доходы заявитея (Ваши доходы)</t>
  </si>
  <si>
    <t xml:space="preserve">Доход супруга (супруги)</t>
  </si>
  <si>
    <t>Пенсии</t>
  </si>
  <si>
    <t>Пособия</t>
  </si>
  <si>
    <t xml:space="preserve">Другие доходы (от вкладов, акций, другое)</t>
  </si>
  <si>
    <t xml:space="preserve">ВСЕГО доходов всемье</t>
  </si>
  <si>
    <t xml:space="preserve">Если СДД      </t>
  </si>
  <si>
    <t xml:space="preserve">МЕНЬШЕ, </t>
  </si>
  <si>
    <t xml:space="preserve">чем ПМ</t>
  </si>
  <si>
    <t xml:space="preserve">то Ваша кандидатура ПОДХОДИТ под условие предоставления государственной помощи на основании социального контракта 
ПО УРОВНЮ ДОХОДОВ!!!</t>
  </si>
  <si>
    <t xml:space="preserve">Доход за последний месяц согласно бизнес-плану</t>
  </si>
  <si>
    <t xml:space="preserve">Общий доход семьи  ДО выполнения социального контракта</t>
  </si>
  <si>
    <t xml:space="preserve">Общие доходы семьи по итогам выполнения социального контракта</t>
  </si>
  <si>
    <t xml:space="preserve">Среднедушевой доход семьи ПО ИТОГАМ выполнения социального контракта (СДД ИТОГ)</t>
  </si>
  <si>
    <t xml:space="preserve">Не забудьте поставить эту цифру в резюме бизнес-плана</t>
  </si>
  <si>
    <t xml:space="preserve">Если СДД Итог</t>
  </si>
  <si>
    <t>БОЛЬШЕ</t>
  </si>
  <si>
    <t xml:space="preserve">То в результате выполнения социального контракта доходы Вашей семьи увеличатся и превысят прожиточный минимум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</si>
</sst>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dd/mmm"/>
    <numFmt numFmtId="161" formatCode="mmm/yy"/>
  </numFmts>
  <fonts count="24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20.000000"/>
      <color indexed="2"/>
      <name val="Times New Roman"/>
    </font>
    <font>
      <b/>
      <sz val="20.000000"/>
      <color theme="1" tint="0"/>
      <name val="Times New Roman"/>
    </font>
    <font>
      <b/>
      <sz val="14.000000"/>
      <color theme="1"/>
      <name val="Times New Roman"/>
    </font>
    <font>
      <b/>
      <sz val="11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b/>
      <sz val="11.000000"/>
      <color theme="1"/>
      <name val="Calibri"/>
      <scheme val="minor"/>
    </font>
    <font>
      <sz val="12.000000"/>
      <color theme="1"/>
      <name val="Times New Roman"/>
    </font>
    <font>
      <b/>
      <sz val="11.000000"/>
      <color indexed="2"/>
      <name val="Times New Roman"/>
    </font>
    <font>
      <b/>
      <sz val="10.000000"/>
      <color indexed="2"/>
      <name val="Times New Roman"/>
    </font>
    <font>
      <b/>
      <sz val="12.000000"/>
      <color indexed="2"/>
      <name val="Times New Roman"/>
    </font>
    <font>
      <b/>
      <sz val="14.000000"/>
      <color indexed="2"/>
      <name val="Times New Roman"/>
    </font>
    <font>
      <sz val="14.000000"/>
      <name val="Times New Roman"/>
    </font>
    <font>
      <b/>
      <sz val="14.000000"/>
      <name val="Times New Roman"/>
    </font>
    <font>
      <sz val="12.000000"/>
      <name val="Times New Roman"/>
    </font>
    <font>
      <b/>
      <sz val="12.000000"/>
      <color theme="1"/>
      <name val="Times New Roman"/>
    </font>
    <font>
      <b/>
      <sz val="12.000000"/>
      <name val="Times New Roman"/>
    </font>
    <font>
      <b/>
      <sz val="13.000000"/>
      <color indexed="2"/>
      <name val="Times New Roman"/>
    </font>
    <font>
      <b/>
      <sz val="10.000000"/>
      <color theme="1"/>
      <name val="Times New Roman"/>
    </font>
    <font>
      <sz val="10.000000"/>
      <color theme="1"/>
      <name val="Times New Roman"/>
    </font>
    <font>
      <b/>
      <sz val="16.000000"/>
      <color rgb="FFC00000"/>
      <name val="Times New Roman"/>
    </font>
    <font>
      <b/>
      <sz val="12.000000"/>
      <color rgb="FFC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indexed="5"/>
        <bgColor indexed="5"/>
      </patternFill>
    </fill>
    <fill>
      <patternFill patternType="solid">
        <fgColor indexed="65"/>
        <bgColor indexed="65"/>
      </patternFill>
    </fill>
    <fill>
      <patternFill patternType="solid">
        <fgColor theme="2" tint="-0.099978637043366805"/>
        <bgColor theme="2" tint="-0.099978637043366805"/>
      </patternFill>
    </fill>
    <fill>
      <patternFill patternType="solid">
        <fgColor indexed="2"/>
        <bgColor indexed="2"/>
      </patternFill>
    </fill>
  </fills>
  <borders count="3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70">
    <xf fontId="0" fillId="0" borderId="0" numFmtId="0" xfId="0"/>
    <xf fontId="1" fillId="0" borderId="0" numFmtId="0" xfId="0" applyFont="1" applyAlignment="1">
      <alignment horizontal="center" vertical="center"/>
    </xf>
    <xf fontId="1" fillId="0" borderId="0" numFmtId="0" xfId="0" applyFont="1"/>
    <xf fontId="2" fillId="2" borderId="0" numFmtId="0" xfId="0" applyFont="1" applyFill="1" applyAlignment="1">
      <alignment horizontal="center"/>
    </xf>
    <xf fontId="3" fillId="2" borderId="0" numFmtId="0" xfId="0" applyFont="1" applyFill="1" applyAlignment="1">
      <alignment horizontal="center"/>
    </xf>
    <xf fontId="0" fillId="0" borderId="0" numFmtId="0" xfId="0">
      <protection hidden="0" locked="1"/>
    </xf>
    <xf fontId="0" fillId="0" borderId="0" numFmtId="0" xfId="0" applyAlignment="1">
      <alignment horizontal="center" vertical="center"/>
    </xf>
    <xf fontId="4" fillId="0" borderId="0" numFmtId="0" xfId="0" applyFont="1" applyAlignment="1">
      <alignment vertical="top" wrapText="1"/>
    </xf>
    <xf fontId="1" fillId="0" borderId="0" numFmtId="0" xfId="0" applyFont="1" applyAlignment="1">
      <alignment horizontal="left"/>
    </xf>
    <xf fontId="5" fillId="0" borderId="0" numFmtId="0" xfId="0" applyFont="1" applyAlignment="1">
      <alignment horizontal="left" vertical="top" wrapText="1"/>
    </xf>
    <xf fontId="4" fillId="0" borderId="0" numFmtId="0" xfId="0" applyFont="1" applyAlignment="1">
      <alignment vertical="top"/>
    </xf>
    <xf fontId="5" fillId="0" borderId="0" numFmtId="0" xfId="0" applyFont="1" applyAlignment="1">
      <alignment horizontal="left"/>
    </xf>
    <xf fontId="6" fillId="0" borderId="1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center" vertical="center"/>
    </xf>
    <xf fontId="7" fillId="0" borderId="6" numFmtId="0" xfId="0" applyFont="1" applyBorder="1" applyAlignment="1">
      <alignment horizontal="center" vertical="center"/>
    </xf>
    <xf fontId="7" fillId="0" borderId="7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 wrapText="1"/>
    </xf>
    <xf fontId="6" fillId="0" borderId="10" numFmtId="0" xfId="0" applyFont="1" applyBorder="1" applyAlignment="1">
      <alignment horizontal="center" vertical="center" wrapText="1"/>
    </xf>
    <xf fontId="7" fillId="0" borderId="0" numFmtId="0" xfId="0" applyFont="1" applyAlignment="1">
      <alignment horizontal="center" vertical="center"/>
    </xf>
    <xf fontId="7" fillId="0" borderId="11" numFmtId="0" xfId="0" applyFont="1" applyBorder="1" applyAlignment="1">
      <alignment horizontal="center" vertical="center"/>
    </xf>
    <xf fontId="6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center" textRotation="90" vertical="center" wrapText="1"/>
    </xf>
    <xf fontId="6" fillId="0" borderId="10" numFmtId="0" xfId="0" applyFont="1" applyBorder="1" applyAlignment="1">
      <alignment horizontal="center" textRotation="90" vertical="center"/>
    </xf>
    <xf fontId="7" fillId="0" borderId="4" numFmtId="0" xfId="0" applyFont="1" applyBorder="1" applyAlignment="1">
      <alignment horizontal="center" vertical="center"/>
    </xf>
    <xf fontId="7" fillId="0" borderId="5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/>
    </xf>
    <xf fontId="6" fillId="0" borderId="9" numFmtId="0" xfId="0" applyFont="1" applyBorder="1" applyAlignment="1">
      <alignment vertical="center" wrapText="1"/>
    </xf>
    <xf fontId="6" fillId="0" borderId="0" numFmtId="4" xfId="0" applyNumberFormat="1" applyFont="1" applyAlignment="1">
      <alignment horizontal="center" vertical="top"/>
    </xf>
    <xf fontId="6" fillId="0" borderId="10" numFmtId="0" xfId="0" applyFont="1" applyBorder="1" applyAlignment="1">
      <alignment horizontal="center" vertical="top"/>
    </xf>
    <xf fontId="6" fillId="2" borderId="0" numFmtId="4" xfId="0" applyNumberFormat="1" applyFont="1" applyFill="1" applyAlignment="1">
      <alignment horizontal="center" vertical="top"/>
    </xf>
    <xf fontId="7" fillId="0" borderId="4" numFmtId="0" xfId="0" applyFont="1" applyBorder="1" applyAlignment="1">
      <alignment horizontal="center" vertical="top"/>
    </xf>
    <xf fontId="7" fillId="0" borderId="5" numFmtId="0" xfId="0" applyFont="1" applyBorder="1" applyAlignment="1">
      <alignment horizontal="center" vertical="top"/>
    </xf>
    <xf fontId="6" fillId="0" borderId="0" numFmtId="0" xfId="0" applyFont="1" applyAlignment="1">
      <alignment vertical="center" wrapText="1"/>
    </xf>
    <xf fontId="6" fillId="0" borderId="10" numFmtId="4" xfId="0" applyNumberFormat="1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6" fillId="2" borderId="10" numFmtId="4" xfId="0" applyNumberFormat="1" applyFont="1" applyFill="1" applyBorder="1" applyAlignment="1">
      <alignment horizontal="center" vertical="top"/>
    </xf>
    <xf fontId="0" fillId="0" borderId="12" numFmtId="0" xfId="0" applyBorder="1">
      <protection hidden="0" locked="1"/>
    </xf>
    <xf fontId="8" fillId="0" borderId="12" numFmtId="0" xfId="0" applyFont="1" applyBorder="1"/>
    <xf fontId="7" fillId="0" borderId="8" numFmtId="0" xfId="0" applyFont="1" applyBorder="1" applyAlignment="1">
      <alignment horizontal="center" vertical="center"/>
    </xf>
    <xf fontId="7" fillId="0" borderId="9" numFmtId="0" xfId="0" applyFont="1" applyBorder="1" applyAlignment="1">
      <alignment vertical="center"/>
    </xf>
    <xf fontId="5" fillId="0" borderId="10" numFmtId="4" xfId="0" applyNumberFormat="1" applyFont="1" applyBorder="1" applyAlignment="1">
      <alignment horizontal="center" vertical="top"/>
    </xf>
    <xf fontId="7" fillId="2" borderId="10" numFmtId="0" xfId="0" applyFont="1" applyFill="1" applyBorder="1" applyAlignment="1">
      <alignment horizontal="center" vertical="top"/>
    </xf>
    <xf fontId="7" fillId="2" borderId="10" numFmtId="4" xfId="0" applyNumberFormat="1" applyFont="1" applyFill="1" applyBorder="1" applyAlignment="1">
      <alignment horizontal="center" vertical="top"/>
    </xf>
    <xf fontId="7" fillId="2" borderId="4" numFmtId="4" xfId="0" applyNumberFormat="1" applyFont="1" applyFill="1" applyBorder="1" applyAlignment="1">
      <alignment horizontal="center" vertical="top"/>
    </xf>
    <xf fontId="7" fillId="2" borderId="5" numFmtId="4" xfId="0" applyNumberFormat="1" applyFont="1" applyFill="1" applyBorder="1" applyAlignment="1">
      <alignment horizontal="center" vertical="top"/>
    </xf>
    <xf fontId="9" fillId="0" borderId="0" numFmtId="0" xfId="0" applyFont="1"/>
    <xf fontId="9" fillId="3" borderId="0" numFmtId="0" xfId="0" applyFont="1" applyFill="1" applyAlignment="1">
      <alignment horizontal="right"/>
    </xf>
    <xf fontId="9" fillId="3" borderId="0" numFmtId="0" xfId="0" applyFont="1" applyFill="1" applyAlignment="1">
      <alignment horizontal="center"/>
    </xf>
    <xf fontId="1" fillId="0" borderId="0" numFmtId="0" xfId="0" applyFont="1" applyAlignment="1">
      <alignment wrapText="1"/>
    </xf>
    <xf fontId="1" fillId="0" borderId="0" numFmtId="0" xfId="0" applyFont="1" applyAlignment="1">
      <alignment horizontal="left" wrapText="1"/>
    </xf>
    <xf fontId="5" fillId="0" borderId="13" numFmtId="0" xfId="0" applyFont="1" applyBorder="1" applyAlignment="1">
      <alignment horizontal="left" wrapText="1"/>
    </xf>
    <xf fontId="6" fillId="2" borderId="4" numFmtId="0" xfId="0" applyFont="1" applyFill="1" applyBorder="1" applyAlignment="1">
      <alignment horizontal="center" vertical="center"/>
    </xf>
    <xf fontId="6" fillId="2" borderId="5" numFmtId="0" xfId="0" applyFont="1" applyFill="1" applyBorder="1" applyAlignment="1">
      <alignment horizontal="center" vertical="center"/>
    </xf>
    <xf fontId="6" fillId="0" borderId="3" numFmtId="0" xfId="0" applyFont="1" applyBorder="1" applyAlignment="1">
      <alignment horizontal="center" textRotation="90" vertical="center" wrapText="1"/>
    </xf>
    <xf fontId="6" fillId="0" borderId="0" numFmtId="0" xfId="0" applyFont="1" applyAlignment="1">
      <alignment horizontal="center" textRotation="90" vertical="center"/>
    </xf>
    <xf fontId="6" fillId="0" borderId="3" numFmtId="0" xfId="0" applyFont="1" applyBorder="1" applyAlignment="1">
      <alignment horizontal="center" textRotation="90" vertical="center"/>
    </xf>
    <xf fontId="6" fillId="2" borderId="8" numFmtId="0" xfId="0" applyFont="1" applyFill="1" applyBorder="1" applyAlignment="1">
      <alignment horizontal="center" vertical="center"/>
    </xf>
    <xf fontId="6" fillId="2" borderId="14" numFmtId="0" xfId="0" applyFont="1" applyFill="1" applyBorder="1" applyAlignment="1">
      <alignment horizontal="left" vertical="center" wrapText="1"/>
    </xf>
    <xf fontId="6" fillId="2" borderId="4" numFmtId="4" xfId="0" applyNumberFormat="1" applyFont="1" applyFill="1" applyBorder="1" applyAlignment="1">
      <alignment horizontal="center" vertical="top"/>
    </xf>
    <xf fontId="6" fillId="2" borderId="8" numFmtId="0" xfId="0" applyFont="1" applyFill="1" applyBorder="1" applyAlignment="1">
      <alignment horizontal="center" vertical="top"/>
    </xf>
    <xf fontId="6" fillId="2" borderId="8" numFmtId="4" xfId="0" applyNumberFormat="1" applyFont="1" applyFill="1" applyBorder="1" applyAlignment="1">
      <alignment horizontal="center" vertical="top"/>
    </xf>
    <xf fontId="6" fillId="2" borderId="15" numFmtId="0" xfId="0" applyFont="1" applyFill="1" applyBorder="1" applyAlignment="1">
      <alignment horizontal="left" vertical="center" wrapText="1"/>
    </xf>
    <xf fontId="7" fillId="0" borderId="10" numFmtId="4" xfId="0" applyNumberFormat="1" applyFont="1" applyBorder="1" applyAlignment="1">
      <alignment horizontal="center" vertical="top"/>
    </xf>
    <xf fontId="7" fillId="2" borderId="16" numFmtId="0" xfId="0" applyFont="1" applyFill="1" applyBorder="1" applyAlignment="1">
      <alignment horizontal="center" vertical="top"/>
    </xf>
    <xf fontId="8" fillId="0" borderId="0" numFmtId="0" xfId="0" applyFont="1"/>
    <xf fontId="1" fillId="0" borderId="8" numFmtId="0" xfId="0" applyFont="1" applyBorder="1" applyAlignment="1">
      <alignment horizontal="center" vertical="center" wrapText="1"/>
    </xf>
    <xf fontId="6" fillId="0" borderId="17" numFmtId="0" xfId="0" applyFont="1" applyBorder="1" applyAlignment="1">
      <alignment horizontal="center" vertical="center" wrapText="1"/>
    </xf>
    <xf fontId="6" fillId="0" borderId="7" numFmtId="0" xfId="0" applyFont="1" applyBorder="1" applyAlignment="1">
      <alignment horizontal="center" vertical="center" wrapText="1"/>
    </xf>
    <xf fontId="6" fillId="0" borderId="13" numFmtId="0" xfId="0" applyFont="1" applyBorder="1" applyAlignment="1">
      <alignment horizontal="center" vertical="center" wrapText="1"/>
    </xf>
    <xf fontId="6" fillId="0" borderId="11" numFmtId="0" xfId="0" applyFont="1" applyBorder="1" applyAlignment="1">
      <alignment horizontal="center" vertical="center" wrapText="1"/>
    </xf>
    <xf fontId="6" fillId="2" borderId="10" numFmtId="0" xfId="0" applyFont="1" applyFill="1" applyBorder="1" applyAlignment="1">
      <alignment horizontal="center" vertical="center"/>
    </xf>
    <xf fontId="1" fillId="0" borderId="8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left" vertical="center"/>
    </xf>
    <xf fontId="6" fillId="0" borderId="10" numFmtId="0" xfId="0" applyFont="1" applyBorder="1" applyAlignment="1">
      <alignment horizontal="left" vertical="center"/>
    </xf>
    <xf fontId="6" fillId="0" borderId="5" numFmtId="0" xfId="0" applyFont="1" applyBorder="1" applyAlignment="1">
      <alignment horizontal="left" vertical="center" wrapText="1"/>
    </xf>
    <xf fontId="6" fillId="0" borderId="10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left" vertical="top" wrapText="1"/>
    </xf>
    <xf fontId="6" fillId="0" borderId="10" numFmtId="0" xfId="0" applyFont="1" applyBorder="1" applyAlignment="1">
      <alignment horizontal="left" vertical="top" wrapText="1"/>
    </xf>
    <xf fontId="1" fillId="0" borderId="8" numFmtId="16" xfId="0" applyNumberFormat="1" applyFont="1" applyBorder="1" applyAlignment="1">
      <alignment horizontal="center" vertical="center"/>
    </xf>
    <xf fontId="6" fillId="2" borderId="5" numFmtId="4" xfId="0" applyNumberFormat="1" applyFont="1" applyFill="1" applyBorder="1" applyAlignment="1">
      <alignment horizontal="center" vertical="top"/>
    </xf>
    <xf fontId="6" fillId="4" borderId="10" numFmtId="4" xfId="0" applyNumberFormat="1" applyFont="1" applyFill="1" applyBorder="1" applyAlignment="1">
      <alignment horizontal="center" vertical="top"/>
    </xf>
    <xf fontId="6" fillId="0" borderId="5" numFmtId="0" xfId="0" applyFont="1" applyBorder="1" applyAlignment="1">
      <alignment horizontal="left" vertical="top"/>
    </xf>
    <xf fontId="6" fillId="0" borderId="10" numFmtId="0" xfId="0" applyFont="1" applyBorder="1" applyAlignment="1">
      <alignment horizontal="left" vertical="top"/>
    </xf>
    <xf fontId="9" fillId="0" borderId="8" numFmtId="0" xfId="0" applyFont="1" applyBorder="1" applyAlignment="1">
      <alignment horizontal="center" vertical="top" wrapText="1"/>
    </xf>
    <xf fontId="9" fillId="2" borderId="8" numFmtId="4" xfId="0" applyNumberFormat="1" applyFont="1" applyFill="1" applyBorder="1" applyAlignment="1">
      <alignment horizontal="center" vertical="top" wrapText="1"/>
    </xf>
    <xf fontId="9" fillId="2" borderId="8" numFmtId="0" xfId="0" applyFont="1" applyFill="1" applyBorder="1" applyAlignment="1">
      <alignment horizontal="center" vertical="top" wrapText="1"/>
    </xf>
    <xf fontId="9" fillId="2" borderId="1" numFmtId="0" xfId="0" applyFont="1" applyFill="1" applyBorder="1" applyAlignment="1">
      <alignment horizontal="center" vertical="top" wrapText="1"/>
    </xf>
    <xf fontId="10" fillId="0" borderId="0" numFmtId="0" xfId="0" applyFont="1"/>
    <xf fontId="10" fillId="0" borderId="14" numFmtId="0" xfId="0" applyFont="1" applyBorder="1" applyAlignment="1">
      <alignment horizontal="center" vertical="top" wrapText="1"/>
    </xf>
    <xf fontId="10" fillId="0" borderId="18" numFmtId="0" xfId="0" applyFont="1" applyBorder="1" applyAlignment="1">
      <alignment horizontal="center" vertical="top" wrapText="1"/>
    </xf>
    <xf fontId="11" fillId="4" borderId="19" numFmtId="4" xfId="0" applyNumberFormat="1" applyFont="1" applyFill="1" applyBorder="1" applyAlignment="1">
      <alignment horizontal="center" vertical="top" wrapText="1"/>
    </xf>
    <xf fontId="11" fillId="4" borderId="5" numFmtId="4" xfId="0" applyNumberFormat="1" applyFont="1" applyFill="1" applyBorder="1" applyAlignment="1">
      <alignment horizontal="center" vertical="top" wrapText="1"/>
    </xf>
    <xf fontId="11" fillId="4" borderId="10" numFmtId="4" xfId="0" applyNumberFormat="1" applyFont="1" applyFill="1" applyBorder="1" applyAlignment="1">
      <alignment horizontal="center" vertical="top"/>
    </xf>
    <xf fontId="0" fillId="0" borderId="0" numFmtId="0" xfId="0" applyAlignment="1">
      <alignment horizontal="left"/>
    </xf>
    <xf fontId="6" fillId="0" borderId="20" numFmtId="0" xfId="0" applyFont="1" applyBorder="1" applyAlignment="1">
      <alignment horizontal="center" vertical="center" wrapText="1"/>
    </xf>
    <xf fontId="6" fillId="0" borderId="21" numFmtId="0" xfId="0" applyFont="1" applyBorder="1" applyAlignment="1">
      <alignment horizontal="center" vertical="center" wrapText="1"/>
    </xf>
    <xf fontId="7" fillId="0" borderId="22" numFmtId="0" xfId="0" applyFont="1" applyBorder="1" applyAlignment="1">
      <alignment horizontal="center" vertical="center"/>
    </xf>
    <xf fontId="6" fillId="0" borderId="19" numFmtId="0" xfId="0" applyFont="1" applyBorder="1" applyAlignment="1">
      <alignment vertical="center"/>
    </xf>
    <xf fontId="6" fillId="0" borderId="5" numFmtId="0" xfId="0" applyFont="1" applyBorder="1" applyAlignment="1">
      <alignment vertical="center"/>
    </xf>
    <xf fontId="6" fillId="2" borderId="4" numFmtId="2" xfId="0" applyNumberFormat="1" applyFont="1" applyFill="1" applyBorder="1" applyAlignment="1">
      <alignment horizontal="center" vertical="top"/>
    </xf>
    <xf fontId="6" fillId="2" borderId="5" numFmtId="2" xfId="0" applyNumberFormat="1" applyFont="1" applyFill="1" applyBorder="1" applyAlignment="1">
      <alignment horizontal="center" vertical="top"/>
    </xf>
    <xf fontId="7" fillId="2" borderId="4" numFmtId="2" xfId="0" applyNumberFormat="1" applyFont="1" applyFill="1" applyBorder="1" applyAlignment="1">
      <alignment horizontal="center" vertical="top"/>
    </xf>
    <xf fontId="7" fillId="2" borderId="5" numFmtId="2" xfId="0" applyNumberFormat="1" applyFont="1" applyFill="1" applyBorder="1" applyAlignment="1">
      <alignment horizontal="center" vertical="top"/>
    </xf>
    <xf fontId="6" fillId="0" borderId="19" numFmtId="0" xfId="0" applyFont="1" applyBorder="1" applyAlignment="1">
      <alignment vertical="center" wrapText="1"/>
    </xf>
    <xf fontId="6" fillId="0" borderId="5" numFmtId="0" xfId="0" applyFont="1" applyBorder="1" applyAlignment="1">
      <alignment vertical="center" wrapText="1"/>
    </xf>
    <xf fontId="6" fillId="4" borderId="4" numFmtId="2" xfId="0" applyNumberFormat="1" applyFont="1" applyFill="1" applyBorder="1" applyAlignment="1">
      <alignment horizontal="center" vertical="top"/>
    </xf>
    <xf fontId="6" fillId="4" borderId="5" numFmtId="2" xfId="0" applyNumberFormat="1" applyFont="1" applyFill="1" applyBorder="1" applyAlignment="1">
      <alignment horizontal="center" vertical="top"/>
    </xf>
    <xf fontId="12" fillId="0" borderId="0" numFmtId="0" xfId="0" applyFont="1" applyAlignment="1">
      <alignment horizontal="right"/>
    </xf>
    <xf fontId="9" fillId="3" borderId="0" numFmtId="4" xfId="0" applyNumberFormat="1" applyFont="1" applyFill="1" applyAlignment="1">
      <alignment horizontal="center"/>
    </xf>
    <xf fontId="0" fillId="0" borderId="0" numFmtId="0" xfId="0" applyAlignment="1">
      <alignment vertical="top"/>
    </xf>
    <xf fontId="13" fillId="5" borderId="0" numFmtId="0" xfId="0" applyFont="1" applyFill="1" applyAlignment="1">
      <alignment horizontal="center" wrapText="1"/>
    </xf>
    <xf fontId="14" fillId="0" borderId="0" numFmtId="0" xfId="0" applyFont="1" applyAlignment="1">
      <alignment horizontal="right" wrapText="1"/>
    </xf>
    <xf fontId="15" fillId="0" borderId="0" numFmtId="0" xfId="0" applyFont="1" applyAlignment="1">
      <alignment horizontal="center" wrapText="1"/>
    </xf>
    <xf fontId="9" fillId="0" borderId="13" numFmtId="0" xfId="0" applyFont="1" applyBorder="1" applyAlignment="1">
      <alignment wrapText="1"/>
    </xf>
    <xf fontId="16" fillId="0" borderId="23" numFmtId="0" xfId="0" applyFont="1" applyBorder="1" applyAlignment="1">
      <alignment horizontal="center" vertical="center" wrapText="1"/>
    </xf>
    <xf fontId="17" fillId="0" borderId="8" numFmtId="0" xfId="0" applyFont="1" applyBorder="1" applyAlignment="1">
      <alignment horizontal="center" wrapText="1"/>
    </xf>
    <xf fontId="18" fillId="0" borderId="0" numFmtId="0" xfId="0" applyFont="1" applyAlignment="1">
      <alignment vertical="top" wrapText="1"/>
    </xf>
    <xf fontId="18" fillId="0" borderId="8" numFmtId="4" xfId="0" applyNumberFormat="1" applyFont="1" applyBorder="1" applyAlignment="1">
      <alignment vertical="top" wrapText="1"/>
    </xf>
    <xf fontId="18" fillId="0" borderId="8" numFmtId="0" xfId="0" applyFont="1" applyBorder="1" applyAlignment="1">
      <alignment vertical="top" wrapText="1"/>
    </xf>
    <xf fontId="18" fillId="2" borderId="8" numFmtId="4" xfId="0" applyNumberFormat="1" applyFont="1" applyFill="1" applyBorder="1" applyAlignment="1">
      <alignment horizontal="center" vertical="top" wrapText="1"/>
    </xf>
    <xf fontId="16" fillId="0" borderId="8" numFmtId="160" xfId="0" applyNumberFormat="1" applyFont="1" applyBorder="1" applyAlignment="1">
      <alignment horizontal="center" vertical="top" wrapText="1"/>
    </xf>
    <xf fontId="16" fillId="0" borderId="8" numFmtId="0" xfId="0" applyFont="1" applyBorder="1" applyAlignment="1">
      <alignment horizontal="left" vertical="top" wrapText="1"/>
    </xf>
    <xf fontId="16" fillId="0" borderId="0" numFmtId="4" xfId="0" applyNumberFormat="1" applyFont="1" applyAlignment="1">
      <alignment horizontal="center" vertical="top" wrapText="1"/>
    </xf>
    <xf fontId="16" fillId="0" borderId="24" numFmtId="0" xfId="0" applyFont="1" applyBorder="1" applyAlignment="1">
      <alignment horizontal="center" vertical="top" wrapText="1"/>
    </xf>
    <xf fontId="9" fillId="0" borderId="0" numFmtId="4" xfId="0" applyNumberFormat="1" applyFont="1" applyAlignment="1">
      <alignment horizontal="center" vertical="top" wrapText="1"/>
    </xf>
    <xf fontId="16" fillId="2" borderId="24" numFmtId="4" xfId="0" applyNumberFormat="1" applyFont="1" applyFill="1" applyBorder="1" applyAlignment="1">
      <alignment horizontal="center" vertical="top" wrapText="1"/>
    </xf>
    <xf fontId="16" fillId="0" borderId="8" numFmtId="0" xfId="0" applyFont="1" applyBorder="1" applyAlignment="1">
      <alignment horizontal="center" vertical="top" wrapText="1"/>
    </xf>
    <xf fontId="16" fillId="0" borderId="0" numFmtId="0" xfId="0" applyFont="1" applyAlignment="1">
      <alignment horizontal="left" vertical="top" wrapText="1"/>
    </xf>
    <xf fontId="16" fillId="0" borderId="9" numFmtId="4" xfId="0" applyNumberFormat="1" applyFont="1" applyBorder="1" applyAlignment="1">
      <alignment horizontal="center" vertical="top" wrapText="1"/>
    </xf>
    <xf fontId="16" fillId="0" borderId="0" numFmtId="0" xfId="0" applyFont="1" applyAlignment="1">
      <alignment horizontal="center" vertical="top" wrapText="1"/>
    </xf>
    <xf fontId="9" fillId="0" borderId="10" numFmtId="4" xfId="0" applyNumberFormat="1" applyFont="1" applyBorder="1" applyAlignment="1">
      <alignment horizontal="center" vertical="top" wrapText="1"/>
    </xf>
    <xf fontId="16" fillId="2" borderId="0" numFmtId="4" xfId="0" applyNumberFormat="1" applyFont="1" applyFill="1" applyAlignment="1">
      <alignment horizontal="center" vertical="top" wrapText="1"/>
    </xf>
    <xf fontId="9" fillId="0" borderId="25" numFmtId="0" xfId="0" applyFont="1" applyBorder="1"/>
    <xf fontId="16" fillId="0" borderId="10" numFmtId="0" xfId="0" applyFont="1" applyBorder="1" applyAlignment="1">
      <alignment horizontal="center" vertical="top" wrapText="1"/>
    </xf>
    <xf fontId="16" fillId="2" borderId="10" numFmtId="4" xfId="0" applyNumberFormat="1" applyFont="1" applyFill="1" applyBorder="1" applyAlignment="1">
      <alignment horizontal="center" vertical="top" wrapText="1"/>
    </xf>
    <xf fontId="9" fillId="0" borderId="0" numFmtId="0" xfId="0" applyFont="1" applyAlignment="1">
      <alignment wrapText="1"/>
    </xf>
    <xf fontId="16" fillId="0" borderId="26" numFmtId="4" xfId="0" applyNumberFormat="1" applyFont="1" applyBorder="1" applyAlignment="1">
      <alignment horizontal="center" vertical="top" wrapText="1"/>
    </xf>
    <xf fontId="16" fillId="0" borderId="23" numFmtId="0" xfId="0" applyFont="1" applyBorder="1" applyAlignment="1">
      <alignment horizontal="center" vertical="top" wrapText="1"/>
    </xf>
    <xf fontId="9" fillId="0" borderId="23" numFmtId="4" xfId="0" applyNumberFormat="1" applyFont="1" applyBorder="1" applyAlignment="1">
      <alignment horizontal="center" vertical="top" wrapText="1"/>
    </xf>
    <xf fontId="17" fillId="0" borderId="8" numFmtId="0" xfId="0" applyFont="1" applyBorder="1" applyAlignment="1">
      <alignment horizontal="center" vertical="top" wrapText="1"/>
    </xf>
    <xf fontId="18" fillId="2" borderId="0" numFmtId="4" xfId="0" applyNumberFormat="1" applyFont="1" applyFill="1" applyAlignment="1">
      <alignment horizontal="center" vertical="top" wrapText="1"/>
    </xf>
    <xf fontId="12" fillId="0" borderId="25" numFmtId="4" xfId="0" applyNumberFormat="1" applyFont="1" applyBorder="1" applyAlignment="1">
      <alignment horizontal="center" vertical="top"/>
    </xf>
    <xf fontId="12" fillId="0" borderId="0" numFmtId="0" xfId="0" applyFont="1" applyAlignment="1">
      <alignment horizontal="left" vertical="top" wrapText="1"/>
    </xf>
    <xf fontId="16" fillId="0" borderId="8" numFmtId="161" xfId="0" applyNumberFormat="1" applyFont="1" applyBorder="1" applyAlignment="1">
      <alignment horizontal="center" vertical="top" wrapText="1"/>
    </xf>
    <xf fontId="18" fillId="0" borderId="8" numFmtId="0" xfId="0" applyFont="1" applyBorder="1" applyAlignment="1">
      <alignment horizontal="center" vertical="top" wrapText="1"/>
    </xf>
    <xf fontId="18" fillId="0" borderId="9" numFmtId="4" xfId="0" applyNumberFormat="1" applyFont="1" applyBorder="1" applyAlignment="1">
      <alignment horizontal="center" vertical="top" wrapText="1"/>
    </xf>
    <xf fontId="18" fillId="0" borderId="10" numFmtId="0" xfId="0" applyFont="1" applyBorder="1" applyAlignment="1">
      <alignment horizontal="center" vertical="top" wrapText="1"/>
    </xf>
    <xf fontId="17" fillId="2" borderId="10" numFmtId="4" xfId="0" applyNumberFormat="1" applyFont="1" applyFill="1" applyBorder="1" applyAlignment="1">
      <alignment horizontal="center" vertical="top" wrapText="1"/>
    </xf>
    <xf fontId="18" fillId="2" borderId="10" numFmtId="4" xfId="0" applyNumberFormat="1" applyFont="1" applyFill="1" applyBorder="1" applyAlignment="1">
      <alignment horizontal="center" vertical="top" wrapText="1"/>
    </xf>
    <xf fontId="12" fillId="0" borderId="0" numFmtId="4" xfId="0" applyNumberFormat="1" applyFont="1" applyAlignment="1">
      <alignment horizontal="center" vertical="top"/>
    </xf>
    <xf fontId="18" fillId="0" borderId="8" numFmtId="0" xfId="0" applyFont="1" applyBorder="1" applyAlignment="1">
      <alignment horizontal="left" vertical="top" wrapText="1"/>
    </xf>
    <xf fontId="17" fillId="0" borderId="10" numFmtId="4" xfId="0" applyNumberFormat="1" applyFont="1" applyBorder="1" applyAlignment="1">
      <alignment horizontal="center" vertical="top" wrapText="1"/>
    </xf>
    <xf fontId="18" fillId="0" borderId="26" numFmtId="4" xfId="0" applyNumberFormat="1" applyFont="1" applyBorder="1" applyAlignment="1">
      <alignment horizontal="center" vertical="top" wrapText="1"/>
    </xf>
    <xf fontId="18" fillId="0" borderId="23" numFmtId="0" xfId="0" applyFont="1" applyBorder="1" applyAlignment="1">
      <alignment horizontal="center" vertical="top" wrapText="1"/>
    </xf>
    <xf fontId="17" fillId="2" borderId="23" numFmtId="4" xfId="0" applyNumberFormat="1" applyFont="1" applyFill="1" applyBorder="1" applyAlignment="1">
      <alignment horizontal="center" vertical="top" wrapText="1"/>
    </xf>
    <xf fontId="12" fillId="0" borderId="0" numFmtId="0" xfId="0" applyFont="1"/>
    <xf fontId="17" fillId="0" borderId="8" numFmtId="0" xfId="0" applyFont="1" applyBorder="1"/>
    <xf fontId="17" fillId="0" borderId="8" numFmtId="0" xfId="0" applyFont="1" applyBorder="1" applyAlignment="1">
      <alignment horizontal="left" vertical="top" wrapText="1"/>
    </xf>
    <xf fontId="17" fillId="0" borderId="8" numFmtId="4" xfId="0" applyNumberFormat="1" applyFont="1" applyBorder="1" applyAlignment="1">
      <alignment horizontal="center" vertical="top"/>
    </xf>
    <xf fontId="17" fillId="0" borderId="8" numFmtId="4" xfId="0" applyNumberFormat="1" applyFont="1" applyBorder="1"/>
    <xf fontId="17" fillId="0" borderId="0" numFmtId="0" xfId="0" applyFont="1"/>
    <xf fontId="17" fillId="2" borderId="8" numFmtId="4" xfId="0" applyNumberFormat="1" applyFont="1" applyFill="1" applyBorder="1" applyAlignment="1">
      <alignment horizontal="center" vertical="top"/>
    </xf>
    <xf fontId="12" fillId="0" borderId="0" numFmtId="0" xfId="0" applyFont="1" applyAlignment="1">
      <alignment horizontal="center" wrapText="1"/>
    </xf>
    <xf fontId="0" fillId="0" borderId="27" numFmtId="0" xfId="0" applyBorder="1" applyAlignment="1">
      <alignment horizontal="left"/>
    </xf>
    <xf fontId="5" fillId="0" borderId="27" numFmtId="0" xfId="0" applyFont="1" applyBorder="1" applyAlignment="1">
      <alignment horizontal="left" wrapText="1"/>
    </xf>
    <xf fontId="5" fillId="0" borderId="27" numFmtId="0" xfId="0" applyFont="1" applyBorder="1" applyAlignment="1">
      <alignment horizontal="left"/>
    </xf>
    <xf fontId="6" fillId="0" borderId="8" numFmtId="0" xfId="0" applyFont="1" applyBorder="1" applyAlignment="1">
      <alignment horizontal="center" vertical="top" wrapText="1"/>
    </xf>
    <xf fontId="6" fillId="6" borderId="8" numFmtId="0" xfId="0" applyFont="1" applyFill="1" applyBorder="1" applyAlignment="1">
      <alignment horizontal="center" vertical="center" wrapText="1"/>
    </xf>
    <xf fontId="19" fillId="0" borderId="0" numFmtId="0" xfId="0" applyFont="1" applyAlignment="1">
      <alignment horizontal="center" vertical="top" wrapText="1"/>
    </xf>
    <xf fontId="7" fillId="2" borderId="8" numFmtId="0" xfId="0" applyFont="1" applyFill="1" applyBorder="1" applyAlignment="1">
      <alignment horizontal="center" vertical="top" wrapText="1"/>
    </xf>
    <xf fontId="7" fillId="2" borderId="8" numFmtId="0" xfId="0" applyFont="1" applyFill="1" applyBorder="1" applyAlignment="1">
      <alignment horizontal="left" vertical="top" wrapText="1"/>
    </xf>
    <xf fontId="20" fillId="0" borderId="8" numFmtId="4" xfId="0" applyNumberFormat="1" applyFont="1" applyBorder="1" applyAlignment="1">
      <alignment horizontal="center" vertical="top" wrapText="1"/>
    </xf>
    <xf fontId="20" fillId="0" borderId="8" numFmtId="0" xfId="0" applyFont="1" applyBorder="1" applyAlignment="1">
      <alignment horizontal="center" vertical="top" wrapText="1"/>
    </xf>
    <xf fontId="20" fillId="2" borderId="8" numFmtId="4" xfId="0" applyNumberFormat="1" applyFont="1" applyFill="1" applyBorder="1" applyAlignment="1">
      <alignment horizontal="center" vertical="top" wrapText="1"/>
    </xf>
    <xf fontId="5" fillId="0" borderId="0" numFmtId="0" xfId="0" applyFont="1"/>
    <xf fontId="6" fillId="0" borderId="8" numFmtId="0" xfId="0" applyFont="1" applyBorder="1" applyAlignment="1">
      <alignment horizontal="center" indent="3" vertical="top" wrapText="1"/>
    </xf>
    <xf fontId="6" fillId="0" borderId="8" numFmtId="0" xfId="0" applyFont="1" applyBorder="1" applyAlignment="1">
      <alignment horizontal="left" vertical="top" wrapText="1"/>
    </xf>
    <xf fontId="21" fillId="0" borderId="8" numFmtId="4" xfId="0" applyNumberFormat="1" applyFont="1" applyBorder="1" applyAlignment="1">
      <alignment horizontal="center" vertical="top" wrapText="1"/>
    </xf>
    <xf fontId="21" fillId="0" borderId="8" numFmtId="0" xfId="0" applyFont="1" applyBorder="1" applyAlignment="1">
      <alignment horizontal="center" vertical="top" wrapText="1"/>
    </xf>
    <xf fontId="21" fillId="2" borderId="8" numFmtId="4" xfId="0" applyNumberFormat="1" applyFont="1" applyFill="1" applyBorder="1" applyAlignment="1">
      <alignment horizontal="center" vertical="top" wrapText="1"/>
    </xf>
    <xf fontId="6" fillId="0" borderId="0" numFmtId="0" xfId="0" applyFont="1" applyAlignment="1">
      <alignment horizontal="left" vertical="top" wrapText="1"/>
    </xf>
    <xf fontId="21" fillId="0" borderId="0" numFmtId="0" xfId="0" applyFont="1" applyAlignment="1">
      <alignment horizontal="center" vertical="top" wrapText="1"/>
    </xf>
    <xf fontId="21" fillId="0" borderId="0" numFmtId="4" xfId="0" applyNumberFormat="1" applyFont="1" applyAlignment="1">
      <alignment horizontal="center" vertical="top" wrapText="1"/>
    </xf>
    <xf fontId="20" fillId="0" borderId="0" numFmtId="0" xfId="0" applyFont="1" applyAlignment="1">
      <alignment horizontal="center" vertical="top" wrapText="1"/>
    </xf>
    <xf fontId="20" fillId="2" borderId="8" numFmtId="0" xfId="0" applyFont="1" applyFill="1" applyBorder="1" applyAlignment="1">
      <alignment horizontal="center" vertical="top" wrapText="1"/>
    </xf>
    <xf fontId="20" fillId="2" borderId="8" numFmtId="0" xfId="0" applyFont="1" applyFill="1" applyBorder="1" applyAlignment="1">
      <alignment horizontal="left" vertical="top" wrapText="1"/>
    </xf>
    <xf fontId="21" fillId="0" borderId="8" numFmtId="0" xfId="0" applyFont="1" applyBorder="1" applyAlignment="1">
      <alignment horizontal="left" vertical="top" wrapText="1"/>
    </xf>
    <xf fontId="21" fillId="0" borderId="0" numFmtId="0" xfId="0" applyFont="1" applyAlignment="1">
      <alignment horizontal="left" vertical="top" wrapText="1"/>
    </xf>
    <xf fontId="20" fillId="0" borderId="0" numFmtId="4" xfId="0" applyNumberFormat="1" applyFont="1" applyAlignment="1">
      <alignment horizontal="center" vertical="top" wrapText="1"/>
    </xf>
    <xf fontId="20" fillId="2" borderId="8" numFmtId="0" xfId="0" applyFont="1" applyFill="1" applyBorder="1" applyAlignment="1">
      <alignment horizontal="center" vertical="center" wrapText="1"/>
    </xf>
    <xf fontId="20" fillId="2" borderId="8" numFmtId="0" xfId="0" applyFont="1" applyFill="1" applyBorder="1" applyAlignment="1">
      <alignment horizontal="left" vertical="center" wrapText="1"/>
    </xf>
    <xf fontId="20" fillId="0" borderId="8" numFmtId="0" xfId="0" applyFont="1" applyBorder="1" applyAlignment="1">
      <alignment wrapText="1"/>
    </xf>
    <xf fontId="20" fillId="0" borderId="0" numFmtId="0" xfId="0" applyFont="1" applyAlignment="1">
      <alignment wrapText="1"/>
    </xf>
    <xf fontId="21" fillId="0" borderId="8" numFmtId="0" xfId="0" applyFont="1" applyBorder="1" applyAlignment="1">
      <alignment horizontal="center" vertical="center" wrapText="1"/>
    </xf>
    <xf fontId="21" fillId="0" borderId="0" numFmtId="0" xfId="0" applyFont="1" applyAlignment="1">
      <alignment horizontal="left" wrapText="1"/>
    </xf>
    <xf fontId="21" fillId="0" borderId="0" numFmtId="0" xfId="0" applyFont="1" applyAlignment="1">
      <alignment wrapText="1"/>
    </xf>
    <xf fontId="21" fillId="0" borderId="8" numFmtId="0" xfId="0" applyFont="1" applyBorder="1" applyAlignment="1">
      <alignment wrapText="1"/>
    </xf>
    <xf fontId="21" fillId="0" borderId="8" numFmtId="0" xfId="0" applyFont="1" applyBorder="1" applyAlignment="1">
      <alignment horizontal="left" wrapText="1"/>
    </xf>
    <xf fontId="21" fillId="0" borderId="8" numFmtId="0" xfId="0" applyFont="1" applyBorder="1" applyAlignment="1">
      <alignment horizontal="center" vertical="center"/>
    </xf>
    <xf fontId="21" fillId="0" borderId="0" numFmtId="0" xfId="0" applyFont="1"/>
    <xf fontId="21" fillId="0" borderId="8" numFmtId="0" xfId="0" applyFont="1" applyBorder="1"/>
    <xf fontId="20" fillId="2" borderId="8" numFmtId="0" xfId="0" applyFont="1" applyFill="1" applyBorder="1" applyAlignment="1">
      <alignment horizontal="center" vertical="center"/>
    </xf>
    <xf fontId="20" fillId="2" borderId="8" numFmtId="0" xfId="0" applyFont="1" applyFill="1" applyBorder="1" applyAlignment="1">
      <alignment horizontal="left" vertical="center"/>
    </xf>
    <xf fontId="20" fillId="0" borderId="8" numFmtId="0" xfId="0" applyFont="1" applyBorder="1"/>
    <xf fontId="22" fillId="2" borderId="0" numFmtId="0" xfId="0" applyFont="1" applyFill="1" applyAlignment="1">
      <alignment horizontal="center" vertical="top" wrapText="1"/>
    </xf>
    <xf fontId="17" fillId="0" borderId="0" numFmtId="0" xfId="0" applyFont="1" applyAlignment="1">
      <alignment horizontal="left" wrapText="1"/>
    </xf>
    <xf fontId="9" fillId="0" borderId="0" numFmtId="0" xfId="0" applyFont="1" applyAlignment="1">
      <alignment horizontal="left" wrapText="1"/>
    </xf>
    <xf fontId="9" fillId="0" borderId="12" numFmtId="0" xfId="0" applyFont="1" applyBorder="1"/>
    <xf fontId="9" fillId="3" borderId="8" numFmtId="0" xfId="0" applyFont="1" applyFill="1" applyBorder="1" applyAlignment="1">
      <alignment wrapText="1"/>
    </xf>
    <xf fontId="9" fillId="3" borderId="8" numFmtId="4" xfId="0" applyNumberFormat="1" applyFont="1" applyFill="1" applyBorder="1" applyAlignment="1">
      <alignment horizontal="center" vertical="top"/>
    </xf>
    <xf fontId="9" fillId="0" borderId="28" numFmtId="0" xfId="0" applyFont="1" applyBorder="1" applyAlignment="1">
      <alignment wrapText="1"/>
    </xf>
    <xf fontId="9" fillId="0" borderId="27" numFmtId="0" xfId="0" applyFont="1" applyBorder="1" applyAlignment="1">
      <alignment wrapText="1"/>
    </xf>
    <xf fontId="9" fillId="0" borderId="27" numFmtId="0" xfId="0" applyFont="1" applyBorder="1"/>
    <xf fontId="9" fillId="0" borderId="8" numFmtId="0" xfId="0" applyFont="1" applyBorder="1" applyAlignment="1">
      <alignment vertical="top" wrapText="1"/>
    </xf>
    <xf fontId="0" fillId="0" borderId="0" numFmtId="0" xfId="0" applyAlignment="1">
      <alignment wrapText="1"/>
      <protection hidden="0" locked="1"/>
    </xf>
    <xf fontId="0" fillId="0" borderId="29" numFmtId="0" xfId="0" applyBorder="1">
      <protection hidden="0" locked="1"/>
    </xf>
    <xf fontId="9" fillId="0" borderId="8" numFmtId="0" xfId="0" applyFont="1" applyBorder="1" applyAlignment="1">
      <alignment horizontal="center" vertical="top"/>
    </xf>
    <xf fontId="0" fillId="0" borderId="30" numFmtId="0" xfId="0" applyBorder="1">
      <protection hidden="0" locked="1"/>
    </xf>
    <xf fontId="9" fillId="0" borderId="0" numFmtId="0" xfId="0" applyFont="1" applyAlignment="1">
      <alignment vertical="top" wrapText="1"/>
    </xf>
    <xf fontId="0" fillId="0" borderId="30" numFmtId="0" xfId="0" applyBorder="1" applyAlignment="1">
      <alignment wrapText="1"/>
      <protection hidden="0" locked="1"/>
    </xf>
    <xf fontId="0" fillId="0" borderId="12" numFmtId="0" xfId="0" applyBorder="1" applyAlignment="1">
      <alignment wrapText="1"/>
      <protection hidden="0" locked="1"/>
    </xf>
    <xf fontId="9" fillId="0" borderId="0" numFmtId="0" xfId="0" applyFont="1" applyAlignment="1">
      <alignment horizontal="center" vertical="top"/>
    </xf>
    <xf fontId="9" fillId="0" borderId="30" numFmtId="0" xfId="0" applyFont="1" applyBorder="1"/>
    <xf fontId="9" fillId="2" borderId="8" numFmtId="0" xfId="0" applyFont="1" applyFill="1" applyBorder="1" applyAlignment="1">
      <alignment horizontal="center" vertical="top"/>
    </xf>
    <xf fontId="0" fillId="0" borderId="31" numFmtId="0" xfId="0" applyBorder="1">
      <protection hidden="0" locked="1"/>
    </xf>
    <xf fontId="0" fillId="0" borderId="27" numFmtId="0" xfId="0" applyBorder="1">
      <protection hidden="0" locked="1"/>
    </xf>
    <xf fontId="0" fillId="0" borderId="32" numFmtId="0" xfId="0" applyBorder="1">
      <protection hidden="0" locked="1"/>
    </xf>
    <xf fontId="9" fillId="0" borderId="28" numFmtId="0" xfId="0" applyFont="1" applyBorder="1"/>
    <xf fontId="18" fillId="3" borderId="0" numFmtId="0" xfId="0" applyFont="1" applyFill="1" applyAlignment="1">
      <alignment horizontal="center" vertical="center" wrapText="1"/>
    </xf>
    <xf fontId="5" fillId="0" borderId="0" numFmtId="0" xfId="0" applyFont="1" applyAlignment="1">
      <alignment horizontal="left" wrapText="1"/>
    </xf>
    <xf fontId="1" fillId="0" borderId="0" numFmtId="0" xfId="0" applyFont="1" applyAlignment="1">
      <alignment horizontal="center" wrapText="1"/>
    </xf>
    <xf fontId="9" fillId="0" borderId="8" numFmtId="0" xfId="0" applyFont="1" applyBorder="1" applyAlignment="1">
      <alignment wrapText="1"/>
    </xf>
    <xf fontId="9" fillId="7" borderId="1" numFmtId="0" xfId="0" applyFont="1" applyFill="1" applyBorder="1" applyAlignment="1">
      <alignment horizontal="center" vertical="top" wrapText="1"/>
    </xf>
    <xf fontId="9" fillId="8" borderId="1" numFmtId="0" xfId="0" applyFont="1" applyFill="1" applyBorder="1" applyAlignment="1">
      <alignment horizontal="center" vertical="top" wrapText="1"/>
    </xf>
    <xf fontId="9" fillId="0" borderId="8" numFmtId="4" xfId="0" applyNumberFormat="1" applyFont="1" applyBorder="1" applyAlignment="1">
      <alignment horizontal="center" vertical="top"/>
    </xf>
    <xf fontId="9" fillId="0" borderId="0" numFmtId="4" xfId="0" applyNumberFormat="1" applyFont="1" applyAlignment="1">
      <alignment horizontal="center" vertical="top"/>
    </xf>
    <xf fontId="9" fillId="7" borderId="8" numFmtId="0" xfId="0" applyFont="1" applyFill="1" applyBorder="1" applyAlignment="1">
      <alignment horizontal="center" vertical="top" wrapText="1"/>
    </xf>
    <xf fontId="9" fillId="8" borderId="8" numFmtId="0" xfId="0" applyFont="1" applyFill="1" applyBorder="1" applyAlignment="1">
      <alignment horizontal="center" vertical="top" wrapText="1"/>
    </xf>
    <xf fontId="9" fillId="2" borderId="8" numFmtId="4" xfId="0" applyNumberFormat="1" applyFont="1" applyFill="1" applyBorder="1" applyAlignment="1">
      <alignment horizontal="center" vertical="top"/>
    </xf>
    <xf fontId="23" fillId="2" borderId="1" numFmtId="4" xfId="0" applyNumberFormat="1" applyFont="1" applyFill="1" applyBorder="1" applyAlignment="1">
      <alignment horizontal="center" vertical="top" wrapText="1"/>
    </xf>
    <xf fontId="9" fillId="0" borderId="8" numFmtId="4" xfId="0" applyNumberFormat="1" applyFont="1" applyBorder="1" applyAlignment="1">
      <alignment horizontal="center" vertical="top" wrapText="1"/>
    </xf>
    <xf fontId="9" fillId="2" borderId="0" numFmtId="4" xfId="0" applyNumberFormat="1" applyFont="1" applyFill="1" applyAlignment="1">
      <alignment horizontal="center" vertical="top" wrapText="1"/>
    </xf>
    <xf fontId="23" fillId="2" borderId="8" numFmtId="4" xfId="0" applyNumberFormat="1" applyFont="1" applyFill="1" applyBorder="1" applyAlignment="1">
      <alignment horizontal="center" vertical="top" wrapText="1"/>
    </xf>
    <xf fontId="9" fillId="2" borderId="0" numFmtId="4" xfId="0" applyNumberFormat="1" applyFont="1" applyFill="1" applyAlignment="1">
      <alignment horizontal="center" vertical="top"/>
    </xf>
    <xf fontId="9" fillId="7" borderId="0" numFmtId="0" xfId="0" applyFont="1" applyFill="1" applyAlignment="1">
      <alignment horizontal="center" vertical="top" wrapText="1"/>
    </xf>
    <xf fontId="17" fillId="3" borderId="0" numFmtId="0" xfId="0" applyFont="1" applyFill="1" applyAlignment="1">
      <alignment horizontal="right" wrapText="1"/>
    </xf>
    <xf fontId="17" fillId="3" borderId="0" numFmtId="0" xfId="0" applyFont="1" applyFill="1" applyAlignment="1">
      <alignment horizontal="center"/>
    </xf>
    <xf fontId="17" fillId="3" borderId="0" numFmtId="0" xfId="0" applyFont="1" applyFill="1" applyAlignment="1">
      <alignment horizontal="left"/>
    </xf>
    <xf fontId="17" fillId="3" borderId="0" numFmtId="0" xfId="0" applyFont="1" applyFill="1" applyAlignment="1">
      <alignment horizontal="center" vertical="top" wrapText="1"/>
    </xf>
    <xf fontId="23" fillId="3" borderId="0" numFmtId="4" xfId="0" applyNumberFormat="1" applyFont="1" applyFill="1" applyAlignment="1">
      <alignment horizontal="right" vertical="top" wrapText="1"/>
    </xf>
    <xf fontId="17" fillId="3" borderId="0" numFmtId="4" xfId="0" applyNumberFormat="1" applyFont="1" applyFill="1" applyAlignment="1">
      <alignment horizontal="center" vertical="top"/>
    </xf>
    <xf fontId="23" fillId="3" borderId="0" numFmtId="4" xfId="0" applyNumberFormat="1" applyFont="1" applyFill="1" applyAlignment="1">
      <alignment horizontal="left" vertical="top"/>
    </xf>
    <xf fontId="9" fillId="0" borderId="14" numFmtId="0" xfId="0" applyFont="1" applyBorder="1" applyAlignment="1">
      <alignment horizontal="right" vertical="top" wrapText="1"/>
    </xf>
    <xf fontId="9" fillId="0" borderId="33" numFmtId="0" xfId="0" applyFont="1" applyBorder="1" applyAlignment="1">
      <alignment horizontal="right" vertical="top" wrapText="1"/>
    </xf>
    <xf fontId="9" fillId="0" borderId="18" numFmtId="0" xfId="0" applyFont="1" applyBorder="1" applyAlignment="1">
      <alignment horizontal="right" vertical="top" wrapText="1"/>
    </xf>
    <xf fontId="23" fillId="2" borderId="8" numFmtId="4" xfId="0" applyNumberFormat="1" applyFont="1" applyFill="1" applyBorder="1" applyAlignment="1">
      <alignment horizontal="center" vertical="top"/>
    </xf>
    <xf fontId="9" fillId="0" borderId="14" numFmtId="0" xfId="0" applyFont="1" applyBorder="1" applyAlignment="1">
      <alignment horizontal="right" vertical="top"/>
    </xf>
    <xf fontId="9" fillId="0" borderId="33" numFmtId="0" xfId="0" applyFont="1" applyBorder="1" applyAlignment="1">
      <alignment horizontal="right" vertical="top"/>
    </xf>
    <xf fontId="9" fillId="0" borderId="18" numFmtId="0" xfId="0" applyFont="1" applyBorder="1" applyAlignment="1">
      <alignment horizontal="right" vertical="top"/>
    </xf>
    <xf fontId="23" fillId="2" borderId="0" numFmtId="4" xfId="0" applyNumberFormat="1" applyFont="1" applyFill="1" applyAlignment="1">
      <alignment horizontal="center" vertical="top"/>
    </xf>
    <xf fontId="0" fillId="0" borderId="28" numFmtId="0" xfId="0" applyBorder="1">
      <protection hidden="0" locked="1"/>
    </xf>
    <xf fontId="17" fillId="3" borderId="0" numFmtId="0" xfId="0" applyFont="1" applyFill="1" applyAlignment="1">
      <alignment horizontal="right" vertical="top"/>
    </xf>
    <xf fontId="17" fillId="3" borderId="0" numFmtId="0" xfId="0" applyFont="1" applyFill="1" applyAlignment="1">
      <alignment horizontal="center" vertical="top"/>
    </xf>
    <xf fontId="17" fillId="3" borderId="0" numFmtId="0" xfId="0" applyFont="1" applyFill="1" applyAlignment="1">
      <alignment vertical="top"/>
    </xf>
    <xf fontId="23" fillId="3" borderId="0" numFmtId="4" xfId="0" applyNumberFormat="1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51" zoomScale="100" workbookViewId="0">
      <selection activeCell="AA18" activeCellId="0" sqref="AA18"/>
    </sheetView>
  </sheetViews>
  <sheetFormatPr defaultRowHeight="14.25"/>
  <cols>
    <col min="2" max="2" style="1" width="9.140625"/>
    <col customWidth="1" min="3" max="3" style="2" width="26.57421875"/>
    <col min="4" max="28" style="2" width="9.140625"/>
    <col customWidth="1" min="29" max="29" width="7.42578125"/>
    <col customWidth="1" min="30" max="30" width="6.5703125"/>
  </cols>
  <sheetData>
    <row r="1" ht="14.25">
      <c r="T1" s="2"/>
    </row>
    <row r="2" ht="23.25"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23.25">
      <c r="C3" s="4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4.25"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17.25">
      <c r="A5" s="5"/>
      <c r="B5" s="6"/>
      <c r="C5" s="7" t="s">
        <v>2</v>
      </c>
      <c r="D5" s="7"/>
      <c r="E5" s="7"/>
      <c r="F5" s="7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ht="17.25">
      <c r="A6" s="5"/>
      <c r="B6" s="6"/>
      <c r="C6" s="9" t="s">
        <v>3</v>
      </c>
      <c r="D6" s="9"/>
      <c r="E6" s="9"/>
      <c r="F6" s="7"/>
      <c r="G6" s="7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ht="14.25">
      <c r="A7" s="5"/>
      <c r="B7" s="6"/>
      <c r="C7" s="9" t="s">
        <v>4</v>
      </c>
      <c r="D7" s="9"/>
      <c r="E7" s="9"/>
      <c r="F7" s="9"/>
      <c r="G7" s="9"/>
      <c r="H7" s="9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ht="15.75">
      <c r="A8" s="5"/>
      <c r="B8" s="6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5"/>
      <c r="AD8" s="5"/>
    </row>
    <row r="9" ht="14.25">
      <c r="A9" s="5"/>
      <c r="B9" s="6"/>
      <c r="C9" s="2" t="s">
        <v>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5"/>
      <c r="AD9" s="5"/>
    </row>
    <row r="10" ht="15.75">
      <c r="A10" s="5"/>
      <c r="B10" s="6"/>
      <c r="C10" s="11" t="s">
        <v>6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5"/>
      <c r="AD10" s="5"/>
    </row>
    <row r="11" ht="15.75">
      <c r="A11" s="5"/>
      <c r="B11" s="12" t="s">
        <v>7</v>
      </c>
      <c r="C11" s="13" t="s">
        <v>8</v>
      </c>
      <c r="D11" s="14" t="s">
        <v>9</v>
      </c>
      <c r="E11" s="15" t="s">
        <v>10</v>
      </c>
      <c r="F11" s="16"/>
      <c r="G11" s="15" t="s">
        <v>11</v>
      </c>
      <c r="H11" s="16"/>
      <c r="I11" s="15" t="s">
        <v>12</v>
      </c>
      <c r="J11" s="16"/>
      <c r="K11" s="15" t="s">
        <v>13</v>
      </c>
      <c r="L11" s="16"/>
      <c r="M11" s="15" t="s">
        <v>14</v>
      </c>
      <c r="N11" s="16"/>
      <c r="O11" s="15" t="s">
        <v>15</v>
      </c>
      <c r="P11" s="16"/>
      <c r="Q11" s="15" t="s">
        <v>16</v>
      </c>
      <c r="R11" s="16"/>
      <c r="S11" s="15" t="s">
        <v>17</v>
      </c>
      <c r="T11" s="16"/>
      <c r="U11" s="15" t="s">
        <v>18</v>
      </c>
      <c r="V11" s="16"/>
      <c r="W11" s="15" t="s">
        <v>19</v>
      </c>
      <c r="X11" s="16"/>
      <c r="Y11" s="15" t="s">
        <v>20</v>
      </c>
      <c r="Z11" s="16"/>
      <c r="AA11" s="15" t="s">
        <v>21</v>
      </c>
      <c r="AB11" s="16"/>
      <c r="AC11" s="17" t="s">
        <v>22</v>
      </c>
      <c r="AD11" s="18"/>
    </row>
    <row r="12" ht="15.75">
      <c r="A12" s="5"/>
      <c r="B12" s="19"/>
      <c r="C12" s="20"/>
      <c r="D12" s="21"/>
      <c r="E12" s="15"/>
      <c r="F12" s="16"/>
      <c r="G12" s="15"/>
      <c r="H12" s="16"/>
      <c r="I12" s="15"/>
      <c r="J12" s="16"/>
      <c r="K12" s="15"/>
      <c r="L12" s="16"/>
      <c r="M12" s="15"/>
      <c r="N12" s="16"/>
      <c r="O12" s="15"/>
      <c r="P12" s="16"/>
      <c r="Q12" s="15"/>
      <c r="R12" s="16"/>
      <c r="S12" s="15"/>
      <c r="T12" s="16"/>
      <c r="U12" s="15"/>
      <c r="V12" s="16"/>
      <c r="W12" s="15"/>
      <c r="X12" s="16"/>
      <c r="Y12" s="15"/>
      <c r="Z12" s="16"/>
      <c r="AA12" s="15"/>
      <c r="AB12" s="16"/>
      <c r="AC12" s="22"/>
      <c r="AD12" s="23"/>
    </row>
    <row r="13" ht="52.5" customHeight="1">
      <c r="A13" s="5"/>
      <c r="B13" s="19"/>
      <c r="C13" s="24"/>
      <c r="D13" s="21"/>
      <c r="E13" s="25" t="s">
        <v>23</v>
      </c>
      <c r="F13" s="26" t="s">
        <v>24</v>
      </c>
      <c r="G13" s="25" t="s">
        <v>23</v>
      </c>
      <c r="H13" s="26" t="s">
        <v>24</v>
      </c>
      <c r="I13" s="25" t="s">
        <v>23</v>
      </c>
      <c r="J13" s="26" t="s">
        <v>24</v>
      </c>
      <c r="K13" s="25" t="s">
        <v>23</v>
      </c>
      <c r="L13" s="26" t="s">
        <v>24</v>
      </c>
      <c r="M13" s="25" t="s">
        <v>23</v>
      </c>
      <c r="N13" s="26" t="s">
        <v>24</v>
      </c>
      <c r="O13" s="25" t="s">
        <v>23</v>
      </c>
      <c r="P13" s="26" t="s">
        <v>24</v>
      </c>
      <c r="Q13" s="25" t="s">
        <v>23</v>
      </c>
      <c r="R13" s="26" t="s">
        <v>24</v>
      </c>
      <c r="S13" s="25" t="s">
        <v>23</v>
      </c>
      <c r="T13" s="26" t="s">
        <v>24</v>
      </c>
      <c r="U13" s="25" t="s">
        <v>23</v>
      </c>
      <c r="V13" s="26" t="s">
        <v>24</v>
      </c>
      <c r="W13" s="25" t="s">
        <v>23</v>
      </c>
      <c r="X13" s="26" t="s">
        <v>24</v>
      </c>
      <c r="Y13" s="25" t="s">
        <v>23</v>
      </c>
      <c r="Z13" s="26" t="s">
        <v>24</v>
      </c>
      <c r="AA13" s="25" t="s">
        <v>23</v>
      </c>
      <c r="AB13" s="26" t="s">
        <v>24</v>
      </c>
      <c r="AC13" s="27"/>
      <c r="AD13" s="28"/>
    </row>
    <row r="14" ht="15.75">
      <c r="A14" s="5"/>
      <c r="B14" s="29">
        <v>1</v>
      </c>
      <c r="C14" s="30" t="s">
        <v>25</v>
      </c>
      <c r="D14" s="31"/>
      <c r="E14" s="32"/>
      <c r="F14" s="33">
        <f t="shared" ref="F14:F21" si="0">D14*E14</f>
        <v>0</v>
      </c>
      <c r="G14" s="32"/>
      <c r="H14" s="33">
        <f t="shared" ref="H14:H21" si="1">D14*G14</f>
        <v>0</v>
      </c>
      <c r="I14" s="32"/>
      <c r="J14" s="33">
        <f t="shared" ref="J14:J21" si="2">D14*I14</f>
        <v>0</v>
      </c>
      <c r="K14" s="32"/>
      <c r="L14" s="33">
        <f t="shared" ref="L14:L21" si="3">D14*K14</f>
        <v>0</v>
      </c>
      <c r="M14" s="32"/>
      <c r="N14" s="33">
        <f t="shared" ref="N14:N21" si="4">D14*M14</f>
        <v>0</v>
      </c>
      <c r="O14" s="32"/>
      <c r="P14" s="33">
        <f t="shared" ref="P14:P21" si="5">D14*O14</f>
        <v>0</v>
      </c>
      <c r="Q14" s="32"/>
      <c r="R14" s="33">
        <f t="shared" ref="R14:R21" si="6">D14*Q14</f>
        <v>0</v>
      </c>
      <c r="S14" s="32"/>
      <c r="T14" s="33">
        <f t="shared" ref="T14:T21" si="7">D14*S14</f>
        <v>0</v>
      </c>
      <c r="U14" s="32"/>
      <c r="V14" s="33">
        <f t="shared" ref="V14:V21" si="8">D14*U14</f>
        <v>0</v>
      </c>
      <c r="W14" s="32"/>
      <c r="X14" s="33">
        <f t="shared" ref="X14:X21" si="9">D14*W14</f>
        <v>0</v>
      </c>
      <c r="Y14" s="32"/>
      <c r="Z14" s="33">
        <f t="shared" ref="Z14:Z21" si="10">D14*Y14</f>
        <v>0</v>
      </c>
      <c r="AA14" s="32"/>
      <c r="AB14" s="33">
        <f t="shared" ref="AB14:AB21" si="11">D14*AA14</f>
        <v>0</v>
      </c>
      <c r="AC14" s="34"/>
      <c r="AD14" s="35"/>
    </row>
    <row r="15" ht="14.25" customHeight="1">
      <c r="A15" s="5"/>
      <c r="B15" s="29">
        <v>2</v>
      </c>
      <c r="C15" s="36" t="s">
        <v>26</v>
      </c>
      <c r="D15" s="37"/>
      <c r="E15" s="38"/>
      <c r="F15" s="39">
        <f t="shared" si="0"/>
        <v>0</v>
      </c>
      <c r="G15" s="38"/>
      <c r="H15" s="39">
        <f t="shared" si="1"/>
        <v>0</v>
      </c>
      <c r="I15" s="38"/>
      <c r="J15" s="39">
        <f t="shared" si="2"/>
        <v>0</v>
      </c>
      <c r="K15" s="38"/>
      <c r="L15" s="39">
        <f t="shared" si="3"/>
        <v>0</v>
      </c>
      <c r="M15" s="38"/>
      <c r="N15" s="39">
        <f t="shared" si="4"/>
        <v>0</v>
      </c>
      <c r="O15" s="38"/>
      <c r="P15" s="39">
        <f t="shared" si="5"/>
        <v>0</v>
      </c>
      <c r="Q15" s="38"/>
      <c r="R15" s="39">
        <f t="shared" si="6"/>
        <v>0</v>
      </c>
      <c r="S15" s="38"/>
      <c r="T15" s="39">
        <f t="shared" si="7"/>
        <v>0</v>
      </c>
      <c r="U15" s="38"/>
      <c r="V15" s="39">
        <f t="shared" si="8"/>
        <v>0</v>
      </c>
      <c r="W15" s="38"/>
      <c r="X15" s="39">
        <f t="shared" si="9"/>
        <v>0</v>
      </c>
      <c r="Y15" s="38"/>
      <c r="Z15" s="39">
        <f t="shared" si="10"/>
        <v>0</v>
      </c>
      <c r="AA15" s="38"/>
      <c r="AB15" s="39">
        <f t="shared" si="11"/>
        <v>0</v>
      </c>
      <c r="AC15" s="34"/>
      <c r="AD15" s="35"/>
    </row>
    <row r="16" ht="15.75">
      <c r="A16" s="5"/>
      <c r="B16" s="29">
        <v>3</v>
      </c>
      <c r="C16" s="30" t="s">
        <v>27</v>
      </c>
      <c r="D16" s="31"/>
      <c r="E16" s="32"/>
      <c r="F16" s="33">
        <f t="shared" si="0"/>
        <v>0</v>
      </c>
      <c r="G16" s="32"/>
      <c r="H16" s="33">
        <f t="shared" si="1"/>
        <v>0</v>
      </c>
      <c r="I16" s="32"/>
      <c r="J16" s="33">
        <f t="shared" si="2"/>
        <v>0</v>
      </c>
      <c r="K16" s="32"/>
      <c r="L16" s="33">
        <f t="shared" si="3"/>
        <v>0</v>
      </c>
      <c r="M16" s="32"/>
      <c r="N16" s="33">
        <f t="shared" si="4"/>
        <v>0</v>
      </c>
      <c r="O16" s="32"/>
      <c r="P16" s="33">
        <f t="shared" si="5"/>
        <v>0</v>
      </c>
      <c r="Q16" s="32"/>
      <c r="R16" s="33">
        <f t="shared" si="6"/>
        <v>0</v>
      </c>
      <c r="S16" s="32"/>
      <c r="T16" s="33">
        <f t="shared" si="7"/>
        <v>0</v>
      </c>
      <c r="U16" s="32"/>
      <c r="V16" s="33">
        <f t="shared" si="8"/>
        <v>0</v>
      </c>
      <c r="W16" s="32"/>
      <c r="X16" s="33">
        <f t="shared" si="9"/>
        <v>0</v>
      </c>
      <c r="Y16" s="32"/>
      <c r="Z16" s="33">
        <f t="shared" si="10"/>
        <v>0</v>
      </c>
      <c r="AA16" s="32"/>
      <c r="AB16" s="33">
        <f t="shared" si="11"/>
        <v>0</v>
      </c>
      <c r="AC16" s="34"/>
      <c r="AD16" s="35"/>
    </row>
    <row r="17" ht="15.75">
      <c r="A17" s="5"/>
      <c r="B17" s="29">
        <v>4</v>
      </c>
      <c r="C17" s="36" t="s">
        <v>28</v>
      </c>
      <c r="D17" s="37"/>
      <c r="E17" s="38"/>
      <c r="F17" s="39">
        <f t="shared" si="0"/>
        <v>0</v>
      </c>
      <c r="G17" s="38"/>
      <c r="H17" s="39">
        <f t="shared" si="1"/>
        <v>0</v>
      </c>
      <c r="I17" s="38"/>
      <c r="J17" s="39">
        <f t="shared" si="2"/>
        <v>0</v>
      </c>
      <c r="K17" s="38"/>
      <c r="L17" s="39">
        <f t="shared" si="3"/>
        <v>0</v>
      </c>
      <c r="M17" s="38"/>
      <c r="N17" s="39">
        <f t="shared" si="4"/>
        <v>0</v>
      </c>
      <c r="O17" s="38"/>
      <c r="P17" s="39">
        <f t="shared" si="5"/>
        <v>0</v>
      </c>
      <c r="Q17" s="38"/>
      <c r="R17" s="39">
        <f t="shared" si="6"/>
        <v>0</v>
      </c>
      <c r="S17" s="38"/>
      <c r="T17" s="39">
        <f t="shared" si="7"/>
        <v>0</v>
      </c>
      <c r="U17" s="38"/>
      <c r="V17" s="39">
        <f t="shared" si="8"/>
        <v>0</v>
      </c>
      <c r="W17" s="38"/>
      <c r="X17" s="39">
        <f t="shared" si="9"/>
        <v>0</v>
      </c>
      <c r="Y17" s="38"/>
      <c r="Z17" s="39">
        <f t="shared" si="10"/>
        <v>0</v>
      </c>
      <c r="AA17" s="38"/>
      <c r="AB17" s="39">
        <f t="shared" si="11"/>
        <v>0</v>
      </c>
      <c r="AC17" s="34"/>
      <c r="AD17" s="35"/>
    </row>
    <row r="18" ht="15.75">
      <c r="A18" s="5"/>
      <c r="B18" s="29">
        <v>5</v>
      </c>
      <c r="C18" s="30" t="s">
        <v>29</v>
      </c>
      <c r="D18" s="31"/>
      <c r="E18" s="32"/>
      <c r="F18" s="33">
        <f t="shared" si="0"/>
        <v>0</v>
      </c>
      <c r="G18" s="32"/>
      <c r="H18" s="33">
        <f t="shared" si="1"/>
        <v>0</v>
      </c>
      <c r="I18" s="32"/>
      <c r="J18" s="33">
        <f t="shared" si="2"/>
        <v>0</v>
      </c>
      <c r="K18" s="32"/>
      <c r="L18" s="33">
        <f t="shared" si="3"/>
        <v>0</v>
      </c>
      <c r="M18" s="32"/>
      <c r="N18" s="33">
        <f t="shared" si="4"/>
        <v>0</v>
      </c>
      <c r="O18" s="32"/>
      <c r="P18" s="33">
        <f t="shared" si="5"/>
        <v>0</v>
      </c>
      <c r="Q18" s="32"/>
      <c r="R18" s="33">
        <f t="shared" si="6"/>
        <v>0</v>
      </c>
      <c r="S18" s="32"/>
      <c r="T18" s="33">
        <f t="shared" si="7"/>
        <v>0</v>
      </c>
      <c r="U18" s="32"/>
      <c r="V18" s="33">
        <f t="shared" si="8"/>
        <v>0</v>
      </c>
      <c r="W18" s="32"/>
      <c r="X18" s="33">
        <f t="shared" si="9"/>
        <v>0</v>
      </c>
      <c r="Y18" s="32"/>
      <c r="Z18" s="33">
        <f t="shared" si="10"/>
        <v>0</v>
      </c>
      <c r="AA18" s="32"/>
      <c r="AB18" s="33">
        <f t="shared" si="11"/>
        <v>0</v>
      </c>
      <c r="AC18" s="34"/>
      <c r="AD18" s="35"/>
    </row>
    <row r="19" ht="15.75">
      <c r="A19" s="5"/>
      <c r="B19" s="29">
        <v>6</v>
      </c>
      <c r="C19" s="30" t="s">
        <v>30</v>
      </c>
      <c r="D19" s="37"/>
      <c r="E19" s="32"/>
      <c r="F19" s="39">
        <f t="shared" si="0"/>
        <v>0</v>
      </c>
      <c r="G19" s="32"/>
      <c r="H19" s="39">
        <f t="shared" si="1"/>
        <v>0</v>
      </c>
      <c r="I19" s="32"/>
      <c r="J19" s="39">
        <f t="shared" si="2"/>
        <v>0</v>
      </c>
      <c r="K19" s="32"/>
      <c r="L19" s="39">
        <f t="shared" si="3"/>
        <v>0</v>
      </c>
      <c r="M19" s="32"/>
      <c r="N19" s="39">
        <f t="shared" si="4"/>
        <v>0</v>
      </c>
      <c r="O19" s="32"/>
      <c r="P19" s="39">
        <f t="shared" si="5"/>
        <v>0</v>
      </c>
      <c r="Q19" s="32"/>
      <c r="R19" s="39">
        <f t="shared" si="6"/>
        <v>0</v>
      </c>
      <c r="S19" s="32"/>
      <c r="T19" s="39">
        <f t="shared" si="7"/>
        <v>0</v>
      </c>
      <c r="U19" s="32"/>
      <c r="V19" s="39">
        <f t="shared" si="8"/>
        <v>0</v>
      </c>
      <c r="W19" s="32"/>
      <c r="X19" s="39">
        <f t="shared" si="9"/>
        <v>0</v>
      </c>
      <c r="Y19" s="32"/>
      <c r="Z19" s="39">
        <f t="shared" si="10"/>
        <v>0</v>
      </c>
      <c r="AA19" s="32"/>
      <c r="AB19" s="39">
        <f t="shared" si="11"/>
        <v>0</v>
      </c>
      <c r="AC19" s="34"/>
      <c r="AD19" s="35"/>
    </row>
    <row r="20" ht="15.75">
      <c r="A20" s="40"/>
      <c r="B20" s="29">
        <v>7</v>
      </c>
      <c r="C20" s="30" t="s">
        <v>31</v>
      </c>
      <c r="D20" s="37"/>
      <c r="E20" s="32"/>
      <c r="F20" s="39">
        <f t="shared" si="0"/>
        <v>0</v>
      </c>
      <c r="G20" s="32"/>
      <c r="H20" s="39">
        <f t="shared" si="1"/>
        <v>0</v>
      </c>
      <c r="I20" s="32"/>
      <c r="J20" s="39">
        <f t="shared" si="2"/>
        <v>0</v>
      </c>
      <c r="K20" s="32"/>
      <c r="L20" s="39">
        <f t="shared" si="3"/>
        <v>0</v>
      </c>
      <c r="M20" s="32"/>
      <c r="N20" s="39">
        <f t="shared" si="4"/>
        <v>0</v>
      </c>
      <c r="O20" s="32"/>
      <c r="P20" s="39">
        <f t="shared" si="5"/>
        <v>0</v>
      </c>
      <c r="Q20" s="32"/>
      <c r="R20" s="39">
        <f t="shared" si="6"/>
        <v>0</v>
      </c>
      <c r="S20" s="32"/>
      <c r="T20" s="39">
        <f t="shared" si="7"/>
        <v>0</v>
      </c>
      <c r="U20" s="32"/>
      <c r="V20" s="39">
        <f t="shared" si="8"/>
        <v>0</v>
      </c>
      <c r="W20" s="32"/>
      <c r="X20" s="39">
        <f t="shared" si="9"/>
        <v>0</v>
      </c>
      <c r="Y20" s="32"/>
      <c r="Z20" s="39">
        <f t="shared" si="10"/>
        <v>0</v>
      </c>
      <c r="AA20" s="32"/>
      <c r="AB20" s="39">
        <f t="shared" si="11"/>
        <v>0</v>
      </c>
      <c r="AC20" s="34"/>
      <c r="AD20" s="35"/>
    </row>
    <row r="21" ht="15">
      <c r="A21" s="40"/>
      <c r="B21" s="29">
        <v>8</v>
      </c>
      <c r="C21" s="30" t="s">
        <v>32</v>
      </c>
      <c r="D21" s="37"/>
      <c r="E21" s="32"/>
      <c r="F21" s="39">
        <f t="shared" si="0"/>
        <v>0</v>
      </c>
      <c r="G21" s="32"/>
      <c r="H21" s="39">
        <f t="shared" si="1"/>
        <v>0</v>
      </c>
      <c r="I21" s="32"/>
      <c r="J21" s="39">
        <f t="shared" si="2"/>
        <v>0</v>
      </c>
      <c r="K21" s="32"/>
      <c r="L21" s="39">
        <f t="shared" si="3"/>
        <v>0</v>
      </c>
      <c r="M21" s="32"/>
      <c r="N21" s="39">
        <f t="shared" si="4"/>
        <v>0</v>
      </c>
      <c r="O21" s="32"/>
      <c r="P21" s="39">
        <f t="shared" si="5"/>
        <v>0</v>
      </c>
      <c r="Q21" s="32"/>
      <c r="R21" s="39">
        <f t="shared" si="6"/>
        <v>0</v>
      </c>
      <c r="S21" s="32"/>
      <c r="T21" s="39">
        <f t="shared" si="7"/>
        <v>0</v>
      </c>
      <c r="U21" s="32"/>
      <c r="V21" s="39">
        <f t="shared" si="8"/>
        <v>0</v>
      </c>
      <c r="W21" s="32"/>
      <c r="X21" s="39">
        <f t="shared" si="9"/>
        <v>0</v>
      </c>
      <c r="Y21" s="32"/>
      <c r="Z21" s="39">
        <f t="shared" si="10"/>
        <v>0</v>
      </c>
      <c r="AA21" s="32"/>
      <c r="AB21" s="39">
        <f t="shared" si="11"/>
        <v>0</v>
      </c>
      <c r="AC21" s="34"/>
      <c r="AD21" s="35"/>
    </row>
    <row r="22" ht="15.75">
      <c r="A22" s="41"/>
      <c r="B22" s="42"/>
      <c r="C22" s="43" t="s">
        <v>33</v>
      </c>
      <c r="D22" s="44"/>
      <c r="E22" s="45">
        <f>SUM(E14:E21)</f>
        <v>0</v>
      </c>
      <c r="F22" s="46">
        <f>SUM(F14:F21)</f>
        <v>0</v>
      </c>
      <c r="G22" s="45">
        <f>SUM(G14:G21)</f>
        <v>0</v>
      </c>
      <c r="H22" s="46">
        <f>SUM(H14:H21)</f>
        <v>0</v>
      </c>
      <c r="I22" s="45">
        <f>SUM(I14:I21)</f>
        <v>0</v>
      </c>
      <c r="J22" s="46">
        <f>SUM(J14:J21)</f>
        <v>0</v>
      </c>
      <c r="K22" s="45">
        <f>SUM(K14:K21)</f>
        <v>0</v>
      </c>
      <c r="L22" s="46">
        <f>SUM(L14:L21)</f>
        <v>0</v>
      </c>
      <c r="M22" s="45">
        <f>SUM(M14:M21)</f>
        <v>0</v>
      </c>
      <c r="N22" s="46">
        <f>SUM(N14:N21)</f>
        <v>0</v>
      </c>
      <c r="O22" s="45">
        <f>SUM(O14:O21)</f>
        <v>0</v>
      </c>
      <c r="P22" s="46">
        <f>SUM(P14:P21)</f>
        <v>0</v>
      </c>
      <c r="Q22" s="45">
        <f>SUM(Q14:Q21)</f>
        <v>0</v>
      </c>
      <c r="R22" s="46">
        <f>SUM(R14:R21)</f>
        <v>0</v>
      </c>
      <c r="S22" s="45">
        <f>SUM(S14:S21)</f>
        <v>0</v>
      </c>
      <c r="T22" s="46">
        <f>SUM(T14:T21)</f>
        <v>0</v>
      </c>
      <c r="U22" s="45">
        <f>SUM(U14:U21)</f>
        <v>0</v>
      </c>
      <c r="V22" s="46">
        <f>SUM(V14:V21)</f>
        <v>0</v>
      </c>
      <c r="W22" s="45">
        <f>SUM(W14:W21)</f>
        <v>0</v>
      </c>
      <c r="X22" s="46">
        <f>SUM(X14:X21)</f>
        <v>0</v>
      </c>
      <c r="Y22" s="45">
        <f>SUM(Y14:Y21)</f>
        <v>0</v>
      </c>
      <c r="Z22" s="46">
        <f>SUM(Z14:Z21)</f>
        <v>0</v>
      </c>
      <c r="AA22" s="45">
        <f>SUM(AA14:AA21)</f>
        <v>0</v>
      </c>
      <c r="AB22" s="46">
        <f>SUM(AB14:AB21)</f>
        <v>0</v>
      </c>
      <c r="AC22" s="47">
        <f>AB22+Z22+X22+V22+T22+R22+P22+N22+L22+J22+H22+F22</f>
        <v>0</v>
      </c>
      <c r="AD22" s="48"/>
    </row>
    <row r="23" ht="15.75">
      <c r="A23" s="5"/>
      <c r="B23" s="6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5"/>
      <c r="AD23" s="5"/>
    </row>
    <row r="24" ht="15">
      <c r="A24" s="49"/>
      <c r="B24" s="49"/>
      <c r="C24" s="50" t="s">
        <v>34</v>
      </c>
      <c r="D24" s="50"/>
      <c r="E24" s="51">
        <f>ROUND(E22/21,2)</f>
        <v>0</v>
      </c>
      <c r="F24" s="51"/>
      <c r="G24" s="51">
        <f>ROUND(G22/21,2)</f>
        <v>0</v>
      </c>
      <c r="H24" s="51"/>
      <c r="I24" s="51">
        <f>ROUND(I22/21,2)</f>
        <v>0</v>
      </c>
      <c r="J24" s="51"/>
      <c r="K24" s="51">
        <f>ROUND(K22/21,2)</f>
        <v>0</v>
      </c>
      <c r="L24" s="51"/>
      <c r="M24" s="51">
        <f>ROUND(M22/21,2)</f>
        <v>0</v>
      </c>
      <c r="N24" s="51"/>
      <c r="O24" s="51">
        <f>ROUND(O22/21,2)</f>
        <v>0</v>
      </c>
      <c r="P24" s="51"/>
      <c r="Q24" s="51">
        <f>ROUND(Q22/21,2)</f>
        <v>0</v>
      </c>
      <c r="R24" s="51"/>
      <c r="S24" s="51">
        <f>ROUND(S22/21,2)</f>
        <v>0</v>
      </c>
      <c r="T24" s="51"/>
      <c r="U24" s="51">
        <f>ROUND(U22/21,2)</f>
        <v>0</v>
      </c>
      <c r="V24" s="51"/>
      <c r="W24" s="51">
        <f>ROUND(W22/21,2)</f>
        <v>0</v>
      </c>
      <c r="X24" s="51"/>
      <c r="Y24" s="51">
        <f>ROUND(Y22/21,2)</f>
        <v>0</v>
      </c>
      <c r="Z24" s="51"/>
      <c r="AA24" s="51">
        <f>ROUND(AA22/21,2)</f>
        <v>0</v>
      </c>
      <c r="AB24" s="51"/>
      <c r="AC24" s="49"/>
      <c r="AD24" s="49"/>
    </row>
    <row r="25" ht="15.75">
      <c r="A25" s="5"/>
      <c r="B25" s="6"/>
      <c r="C25" s="52"/>
      <c r="D25" s="5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5"/>
      <c r="AD25" s="5"/>
    </row>
    <row r="26" ht="15.75">
      <c r="A26" s="5"/>
      <c r="B26" s="6"/>
      <c r="C26" s="53" t="s">
        <v>35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"/>
      <c r="AD26" s="5"/>
    </row>
    <row r="27" ht="14.25">
      <c r="A27" s="5"/>
      <c r="B27" s="6"/>
      <c r="C27" s="54" t="s">
        <v>36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"/>
      <c r="AD27" s="5"/>
    </row>
    <row r="28" ht="15.75">
      <c r="A28" s="5"/>
      <c r="B28" s="12" t="s">
        <v>7</v>
      </c>
      <c r="C28" s="13" t="s">
        <v>37</v>
      </c>
      <c r="D28" s="14" t="s">
        <v>38</v>
      </c>
      <c r="E28" s="15" t="s">
        <v>10</v>
      </c>
      <c r="F28" s="16"/>
      <c r="G28" s="15" t="s">
        <v>11</v>
      </c>
      <c r="H28" s="16"/>
      <c r="I28" s="15" t="s">
        <v>12</v>
      </c>
      <c r="J28" s="16"/>
      <c r="K28" s="15" t="s">
        <v>13</v>
      </c>
      <c r="L28" s="16"/>
      <c r="M28" s="15" t="s">
        <v>14</v>
      </c>
      <c r="N28" s="16"/>
      <c r="O28" s="15" t="s">
        <v>15</v>
      </c>
      <c r="P28" s="16"/>
      <c r="Q28" s="15" t="s">
        <v>16</v>
      </c>
      <c r="R28" s="16"/>
      <c r="S28" s="15" t="s">
        <v>17</v>
      </c>
      <c r="T28" s="16"/>
      <c r="U28" s="15" t="s">
        <v>18</v>
      </c>
      <c r="V28" s="16"/>
      <c r="W28" s="15" t="s">
        <v>19</v>
      </c>
      <c r="X28" s="16"/>
      <c r="Y28" s="15" t="s">
        <v>20</v>
      </c>
      <c r="Z28" s="16"/>
      <c r="AA28" s="15" t="s">
        <v>21</v>
      </c>
      <c r="AB28" s="16"/>
      <c r="AC28" s="5"/>
      <c r="AD28" s="5"/>
    </row>
    <row r="29" ht="15.75">
      <c r="A29" s="5"/>
      <c r="B29" s="19"/>
      <c r="C29" s="20"/>
      <c r="D29" s="21"/>
      <c r="E29" s="55">
        <f>E12</f>
        <v>0</v>
      </c>
      <c r="F29" s="56"/>
      <c r="G29" s="55">
        <f>G12</f>
        <v>0</v>
      </c>
      <c r="H29" s="56"/>
      <c r="I29" s="55">
        <f>I12</f>
        <v>0</v>
      </c>
      <c r="J29" s="56"/>
      <c r="K29" s="55">
        <f>K12</f>
        <v>0</v>
      </c>
      <c r="L29" s="56"/>
      <c r="M29" s="55">
        <f>M12</f>
        <v>0</v>
      </c>
      <c r="N29" s="56"/>
      <c r="O29" s="55">
        <f>O12</f>
        <v>0</v>
      </c>
      <c r="P29" s="56"/>
      <c r="Q29" s="55">
        <f>Q12</f>
        <v>0</v>
      </c>
      <c r="R29" s="56"/>
      <c r="S29" s="55">
        <f>S12</f>
        <v>0</v>
      </c>
      <c r="T29" s="56"/>
      <c r="U29" s="55">
        <f>U12</f>
        <v>0</v>
      </c>
      <c r="V29" s="56"/>
      <c r="W29" s="55">
        <f>W12</f>
        <v>0</v>
      </c>
      <c r="X29" s="56"/>
      <c r="Y29" s="55">
        <f>Y12</f>
        <v>0</v>
      </c>
      <c r="Z29" s="56"/>
      <c r="AA29" s="55">
        <f>AA12</f>
        <v>0</v>
      </c>
      <c r="AB29" s="56"/>
      <c r="AC29" s="5"/>
      <c r="AD29" s="5"/>
    </row>
    <row r="30" ht="62.25" customHeight="1">
      <c r="A30" s="5"/>
      <c r="B30" s="19"/>
      <c r="C30" s="13"/>
      <c r="D30" s="24"/>
      <c r="E30" s="57" t="s">
        <v>23</v>
      </c>
      <c r="F30" s="58" t="s">
        <v>24</v>
      </c>
      <c r="G30" s="57" t="s">
        <v>23</v>
      </c>
      <c r="H30" s="58" t="s">
        <v>24</v>
      </c>
      <c r="I30" s="57" t="s">
        <v>23</v>
      </c>
      <c r="J30" s="58" t="s">
        <v>24</v>
      </c>
      <c r="K30" s="57" t="s">
        <v>23</v>
      </c>
      <c r="L30" s="58" t="s">
        <v>24</v>
      </c>
      <c r="M30" s="57" t="s">
        <v>23</v>
      </c>
      <c r="N30" s="58" t="s">
        <v>24</v>
      </c>
      <c r="O30" s="57" t="s">
        <v>23</v>
      </c>
      <c r="P30" s="58" t="s">
        <v>24</v>
      </c>
      <c r="Q30" s="57" t="s">
        <v>23</v>
      </c>
      <c r="R30" s="58" t="s">
        <v>24</v>
      </c>
      <c r="S30" s="57" t="s">
        <v>23</v>
      </c>
      <c r="T30" s="58" t="s">
        <v>24</v>
      </c>
      <c r="U30" s="57" t="s">
        <v>23</v>
      </c>
      <c r="V30" s="58" t="s">
        <v>24</v>
      </c>
      <c r="W30" s="57" t="s">
        <v>23</v>
      </c>
      <c r="X30" s="58" t="s">
        <v>24</v>
      </c>
      <c r="Y30" s="57" t="s">
        <v>23</v>
      </c>
      <c r="Z30" s="58" t="s">
        <v>24</v>
      </c>
      <c r="AA30" s="57" t="s">
        <v>23</v>
      </c>
      <c r="AB30" s="59" t="s">
        <v>24</v>
      </c>
      <c r="AC30" s="5"/>
      <c r="AD30" s="5"/>
    </row>
    <row r="31" ht="15.75">
      <c r="A31" s="5"/>
      <c r="B31" s="60">
        <f t="shared" ref="B31:B38" si="12">B14</f>
        <v>1</v>
      </c>
      <c r="C31" s="61" t="str">
        <f t="shared" ref="C31:C38" si="13">C14</f>
        <v xml:space="preserve">Прдукт/услуга 1</v>
      </c>
      <c r="D31" s="62" t="e">
        <f>'Таб.4'!G5</f>
        <v>#DIV/0!</v>
      </c>
      <c r="E31" s="63">
        <f t="shared" ref="E31:E38" si="14">E14</f>
        <v>0</v>
      </c>
      <c r="F31" s="64" t="e">
        <f t="shared" ref="F31:F38" si="15">D31*E31</f>
        <v>#DIV/0!</v>
      </c>
      <c r="G31" s="63">
        <f t="shared" ref="G31:G38" si="16">G14</f>
        <v>0</v>
      </c>
      <c r="H31" s="64" t="e">
        <f t="shared" ref="H31:H38" si="17">D31*G31</f>
        <v>#DIV/0!</v>
      </c>
      <c r="I31" s="63">
        <f t="shared" ref="I31:I38" si="18">I14</f>
        <v>0</v>
      </c>
      <c r="J31" s="64" t="e">
        <f t="shared" ref="J31:J38" si="19">D31*I31</f>
        <v>#DIV/0!</v>
      </c>
      <c r="K31" s="63">
        <f t="shared" ref="K31:K38" si="20">K14</f>
        <v>0</v>
      </c>
      <c r="L31" s="64" t="e">
        <f t="shared" ref="L31:L38" si="21">D31*K31</f>
        <v>#DIV/0!</v>
      </c>
      <c r="M31" s="63">
        <f t="shared" ref="M31:M38" si="22">M14</f>
        <v>0</v>
      </c>
      <c r="N31" s="64" t="e">
        <f t="shared" ref="N31:N38" si="23">D31*M31</f>
        <v>#DIV/0!</v>
      </c>
      <c r="O31" s="63">
        <f t="shared" ref="O31:O38" si="24">O14</f>
        <v>0</v>
      </c>
      <c r="P31" s="64" t="e">
        <f t="shared" ref="P31:P38" si="25">D31*O31</f>
        <v>#DIV/0!</v>
      </c>
      <c r="Q31" s="63">
        <f t="shared" ref="Q31:Q38" si="26">Q14</f>
        <v>0</v>
      </c>
      <c r="R31" s="64" t="e">
        <f t="shared" ref="R31:R38" si="27">D31*Q31</f>
        <v>#DIV/0!</v>
      </c>
      <c r="S31" s="63">
        <f t="shared" ref="S31:S38" si="28">S14</f>
        <v>0</v>
      </c>
      <c r="T31" s="64" t="e">
        <f t="shared" ref="T31:T38" si="29">D31*S31</f>
        <v>#DIV/0!</v>
      </c>
      <c r="U31" s="63">
        <f t="shared" ref="U31:U38" si="30">U14</f>
        <v>0</v>
      </c>
      <c r="V31" s="64" t="e">
        <f t="shared" ref="V31:V38" si="31">D31*U31</f>
        <v>#DIV/0!</v>
      </c>
      <c r="W31" s="63">
        <f t="shared" ref="W31:W38" si="32">W14</f>
        <v>0</v>
      </c>
      <c r="X31" s="64" t="e">
        <f t="shared" ref="X31:X38" si="33">D31*W31</f>
        <v>#DIV/0!</v>
      </c>
      <c r="Y31" s="63">
        <f t="shared" ref="Y31:Y38" si="34">Y14</f>
        <v>0</v>
      </c>
      <c r="Z31" s="64" t="e">
        <f t="shared" ref="Z31:Z38" si="35">D31*Y31</f>
        <v>#DIV/0!</v>
      </c>
      <c r="AA31" s="63">
        <f t="shared" ref="AA31:AA38" si="36">AA14</f>
        <v>0</v>
      </c>
      <c r="AB31" s="64" t="e">
        <f t="shared" ref="AB31:AB38" si="37">D31*AA31</f>
        <v>#DIV/0!</v>
      </c>
      <c r="AC31" s="5"/>
      <c r="AD31" s="5"/>
    </row>
    <row r="32" ht="15.75">
      <c r="A32" s="5"/>
      <c r="B32" s="60">
        <f t="shared" si="12"/>
        <v>2</v>
      </c>
      <c r="C32" s="61" t="str">
        <f t="shared" si="13"/>
        <v xml:space="preserve">Прдукт/услуга 2</v>
      </c>
      <c r="D32" s="62" t="e">
        <f>'Таб.4'!G15</f>
        <v>#DIV/0!</v>
      </c>
      <c r="E32" s="63">
        <f t="shared" si="14"/>
        <v>0</v>
      </c>
      <c r="F32" s="64" t="e">
        <f t="shared" si="15"/>
        <v>#DIV/0!</v>
      </c>
      <c r="G32" s="63">
        <f t="shared" si="16"/>
        <v>0</v>
      </c>
      <c r="H32" s="64" t="e">
        <f t="shared" si="17"/>
        <v>#DIV/0!</v>
      </c>
      <c r="I32" s="63">
        <f t="shared" si="18"/>
        <v>0</v>
      </c>
      <c r="J32" s="64" t="e">
        <f t="shared" si="19"/>
        <v>#DIV/0!</v>
      </c>
      <c r="K32" s="63">
        <f t="shared" si="20"/>
        <v>0</v>
      </c>
      <c r="L32" s="64" t="e">
        <f t="shared" si="21"/>
        <v>#DIV/0!</v>
      </c>
      <c r="M32" s="63">
        <f t="shared" si="22"/>
        <v>0</v>
      </c>
      <c r="N32" s="64" t="e">
        <f t="shared" si="23"/>
        <v>#DIV/0!</v>
      </c>
      <c r="O32" s="63">
        <f t="shared" si="24"/>
        <v>0</v>
      </c>
      <c r="P32" s="64" t="e">
        <f t="shared" si="25"/>
        <v>#DIV/0!</v>
      </c>
      <c r="Q32" s="63">
        <f t="shared" si="26"/>
        <v>0</v>
      </c>
      <c r="R32" s="64" t="e">
        <f t="shared" si="27"/>
        <v>#DIV/0!</v>
      </c>
      <c r="S32" s="63">
        <f t="shared" si="28"/>
        <v>0</v>
      </c>
      <c r="T32" s="64" t="e">
        <f t="shared" si="29"/>
        <v>#DIV/0!</v>
      </c>
      <c r="U32" s="63">
        <f t="shared" si="30"/>
        <v>0</v>
      </c>
      <c r="V32" s="64" t="e">
        <f t="shared" si="31"/>
        <v>#DIV/0!</v>
      </c>
      <c r="W32" s="63">
        <f t="shared" si="32"/>
        <v>0</v>
      </c>
      <c r="X32" s="64" t="e">
        <f t="shared" si="33"/>
        <v>#DIV/0!</v>
      </c>
      <c r="Y32" s="63">
        <f t="shared" si="34"/>
        <v>0</v>
      </c>
      <c r="Z32" s="64" t="e">
        <f t="shared" si="35"/>
        <v>#DIV/0!</v>
      </c>
      <c r="AA32" s="63">
        <f t="shared" si="36"/>
        <v>0</v>
      </c>
      <c r="AB32" s="64" t="e">
        <f t="shared" si="37"/>
        <v>#DIV/0!</v>
      </c>
      <c r="AC32" s="5"/>
      <c r="AD32" s="5"/>
    </row>
    <row r="33" ht="15.75">
      <c r="A33" s="5"/>
      <c r="B33" s="60">
        <f t="shared" si="12"/>
        <v>3</v>
      </c>
      <c r="C33" s="61" t="str">
        <f t="shared" si="13"/>
        <v xml:space="preserve">Прдукт/услуга 3</v>
      </c>
      <c r="D33" s="62" t="e">
        <f>'Таб.4'!G25</f>
        <v>#DIV/0!</v>
      </c>
      <c r="E33" s="63">
        <f t="shared" si="14"/>
        <v>0</v>
      </c>
      <c r="F33" s="64" t="e">
        <f t="shared" si="15"/>
        <v>#DIV/0!</v>
      </c>
      <c r="G33" s="63">
        <f t="shared" si="16"/>
        <v>0</v>
      </c>
      <c r="H33" s="64" t="e">
        <f t="shared" si="17"/>
        <v>#DIV/0!</v>
      </c>
      <c r="I33" s="63">
        <f t="shared" si="18"/>
        <v>0</v>
      </c>
      <c r="J33" s="64" t="e">
        <f t="shared" si="19"/>
        <v>#DIV/0!</v>
      </c>
      <c r="K33" s="63">
        <f t="shared" si="20"/>
        <v>0</v>
      </c>
      <c r="L33" s="64" t="e">
        <f t="shared" si="21"/>
        <v>#DIV/0!</v>
      </c>
      <c r="M33" s="63">
        <f t="shared" si="22"/>
        <v>0</v>
      </c>
      <c r="N33" s="64" t="e">
        <f t="shared" si="23"/>
        <v>#DIV/0!</v>
      </c>
      <c r="O33" s="63">
        <f t="shared" si="24"/>
        <v>0</v>
      </c>
      <c r="P33" s="64" t="e">
        <f t="shared" si="25"/>
        <v>#DIV/0!</v>
      </c>
      <c r="Q33" s="63">
        <f t="shared" si="26"/>
        <v>0</v>
      </c>
      <c r="R33" s="64" t="e">
        <f t="shared" si="27"/>
        <v>#DIV/0!</v>
      </c>
      <c r="S33" s="63">
        <f t="shared" si="28"/>
        <v>0</v>
      </c>
      <c r="T33" s="64" t="e">
        <f t="shared" si="29"/>
        <v>#DIV/0!</v>
      </c>
      <c r="U33" s="63">
        <f t="shared" si="30"/>
        <v>0</v>
      </c>
      <c r="V33" s="64" t="e">
        <f t="shared" si="31"/>
        <v>#DIV/0!</v>
      </c>
      <c r="W33" s="63">
        <f t="shared" si="32"/>
        <v>0</v>
      </c>
      <c r="X33" s="64" t="e">
        <f t="shared" si="33"/>
        <v>#DIV/0!</v>
      </c>
      <c r="Y33" s="63">
        <f t="shared" si="34"/>
        <v>0</v>
      </c>
      <c r="Z33" s="64" t="e">
        <f t="shared" si="35"/>
        <v>#DIV/0!</v>
      </c>
      <c r="AA33" s="63">
        <f t="shared" si="36"/>
        <v>0</v>
      </c>
      <c r="AB33" s="64" t="e">
        <f t="shared" si="37"/>
        <v>#DIV/0!</v>
      </c>
      <c r="AC33" s="5"/>
      <c r="AD33" s="5"/>
    </row>
    <row r="34" ht="15.75">
      <c r="A34" s="40"/>
      <c r="B34" s="60">
        <f t="shared" si="12"/>
        <v>4</v>
      </c>
      <c r="C34" s="61" t="str">
        <f t="shared" si="13"/>
        <v xml:space="preserve">Прдукт/услуга 4</v>
      </c>
      <c r="D34" s="62" t="e">
        <f>'Таб.4'!G36</f>
        <v>#DIV/0!</v>
      </c>
      <c r="E34" s="63">
        <f t="shared" si="14"/>
        <v>0</v>
      </c>
      <c r="F34" s="64" t="e">
        <f t="shared" si="15"/>
        <v>#DIV/0!</v>
      </c>
      <c r="G34" s="63">
        <f t="shared" si="16"/>
        <v>0</v>
      </c>
      <c r="H34" s="64" t="e">
        <f t="shared" si="17"/>
        <v>#DIV/0!</v>
      </c>
      <c r="I34" s="63">
        <f t="shared" si="18"/>
        <v>0</v>
      </c>
      <c r="J34" s="64" t="e">
        <f t="shared" si="19"/>
        <v>#DIV/0!</v>
      </c>
      <c r="K34" s="63">
        <f t="shared" si="20"/>
        <v>0</v>
      </c>
      <c r="L34" s="64" t="e">
        <f t="shared" si="21"/>
        <v>#DIV/0!</v>
      </c>
      <c r="M34" s="63">
        <f t="shared" si="22"/>
        <v>0</v>
      </c>
      <c r="N34" s="64" t="e">
        <f t="shared" si="23"/>
        <v>#DIV/0!</v>
      </c>
      <c r="O34" s="63">
        <f t="shared" si="24"/>
        <v>0</v>
      </c>
      <c r="P34" s="64" t="e">
        <f t="shared" si="25"/>
        <v>#DIV/0!</v>
      </c>
      <c r="Q34" s="63">
        <f t="shared" si="26"/>
        <v>0</v>
      </c>
      <c r="R34" s="64" t="e">
        <f t="shared" si="27"/>
        <v>#DIV/0!</v>
      </c>
      <c r="S34" s="63">
        <f t="shared" si="28"/>
        <v>0</v>
      </c>
      <c r="T34" s="64" t="e">
        <f t="shared" si="29"/>
        <v>#DIV/0!</v>
      </c>
      <c r="U34" s="63">
        <f t="shared" si="30"/>
        <v>0</v>
      </c>
      <c r="V34" s="64" t="e">
        <f t="shared" si="31"/>
        <v>#DIV/0!</v>
      </c>
      <c r="W34" s="63">
        <f t="shared" si="32"/>
        <v>0</v>
      </c>
      <c r="X34" s="64" t="e">
        <f t="shared" si="33"/>
        <v>#DIV/0!</v>
      </c>
      <c r="Y34" s="63">
        <f t="shared" si="34"/>
        <v>0</v>
      </c>
      <c r="Z34" s="64" t="e">
        <f t="shared" si="35"/>
        <v>#DIV/0!</v>
      </c>
      <c r="AA34" s="63">
        <f t="shared" si="36"/>
        <v>0</v>
      </c>
      <c r="AB34" s="64" t="e">
        <f t="shared" si="37"/>
        <v>#DIV/0!</v>
      </c>
      <c r="AC34" s="5"/>
      <c r="AD34" s="5"/>
    </row>
    <row r="35" ht="15.75">
      <c r="A35" s="40"/>
      <c r="B35" s="60">
        <f t="shared" si="12"/>
        <v>5</v>
      </c>
      <c r="C35" s="61" t="str">
        <f t="shared" si="13"/>
        <v xml:space="preserve">Прдукт/услуга 5</v>
      </c>
      <c r="D35" s="62" t="e">
        <f>'Таб.4'!G46</f>
        <v>#DIV/0!</v>
      </c>
      <c r="E35" s="63">
        <f t="shared" si="14"/>
        <v>0</v>
      </c>
      <c r="F35" s="64" t="e">
        <f t="shared" si="15"/>
        <v>#DIV/0!</v>
      </c>
      <c r="G35" s="63">
        <f t="shared" si="16"/>
        <v>0</v>
      </c>
      <c r="H35" s="64" t="e">
        <f t="shared" si="17"/>
        <v>#DIV/0!</v>
      </c>
      <c r="I35" s="63">
        <f t="shared" si="18"/>
        <v>0</v>
      </c>
      <c r="J35" s="64" t="e">
        <f t="shared" si="19"/>
        <v>#DIV/0!</v>
      </c>
      <c r="K35" s="63">
        <f t="shared" si="20"/>
        <v>0</v>
      </c>
      <c r="L35" s="64" t="e">
        <f t="shared" si="21"/>
        <v>#DIV/0!</v>
      </c>
      <c r="M35" s="63">
        <f t="shared" si="22"/>
        <v>0</v>
      </c>
      <c r="N35" s="64" t="e">
        <f t="shared" si="23"/>
        <v>#DIV/0!</v>
      </c>
      <c r="O35" s="63">
        <f t="shared" si="24"/>
        <v>0</v>
      </c>
      <c r="P35" s="64" t="e">
        <f t="shared" si="25"/>
        <v>#DIV/0!</v>
      </c>
      <c r="Q35" s="63">
        <f t="shared" si="26"/>
        <v>0</v>
      </c>
      <c r="R35" s="64" t="e">
        <f t="shared" si="27"/>
        <v>#DIV/0!</v>
      </c>
      <c r="S35" s="63">
        <f t="shared" si="28"/>
        <v>0</v>
      </c>
      <c r="T35" s="64" t="e">
        <f t="shared" si="29"/>
        <v>#DIV/0!</v>
      </c>
      <c r="U35" s="63">
        <f t="shared" si="30"/>
        <v>0</v>
      </c>
      <c r="V35" s="64" t="e">
        <f t="shared" si="31"/>
        <v>#DIV/0!</v>
      </c>
      <c r="W35" s="63">
        <f t="shared" si="32"/>
        <v>0</v>
      </c>
      <c r="X35" s="64" t="e">
        <f t="shared" si="33"/>
        <v>#DIV/0!</v>
      </c>
      <c r="Y35" s="63">
        <f t="shared" si="34"/>
        <v>0</v>
      </c>
      <c r="Z35" s="64" t="e">
        <f t="shared" si="35"/>
        <v>#DIV/0!</v>
      </c>
      <c r="AA35" s="63">
        <f t="shared" si="36"/>
        <v>0</v>
      </c>
      <c r="AB35" s="64" t="e">
        <f t="shared" si="37"/>
        <v>#DIV/0!</v>
      </c>
      <c r="AC35" s="5"/>
      <c r="AD35" s="5"/>
    </row>
    <row r="36" ht="15.75">
      <c r="A36" s="40"/>
      <c r="B36" s="60">
        <f t="shared" si="12"/>
        <v>6</v>
      </c>
      <c r="C36" s="61" t="str">
        <f t="shared" si="13"/>
        <v xml:space="preserve">Прдукт/услуга 6</v>
      </c>
      <c r="D36" s="62" t="e">
        <f>'Таб.4'!G56</f>
        <v>#DIV/0!</v>
      </c>
      <c r="E36" s="63">
        <f t="shared" si="14"/>
        <v>0</v>
      </c>
      <c r="F36" s="64" t="e">
        <f t="shared" si="15"/>
        <v>#DIV/0!</v>
      </c>
      <c r="G36" s="63">
        <f t="shared" si="16"/>
        <v>0</v>
      </c>
      <c r="H36" s="64" t="e">
        <f t="shared" si="17"/>
        <v>#DIV/0!</v>
      </c>
      <c r="I36" s="63">
        <f t="shared" si="18"/>
        <v>0</v>
      </c>
      <c r="J36" s="64" t="e">
        <f t="shared" si="19"/>
        <v>#DIV/0!</v>
      </c>
      <c r="K36" s="63">
        <f t="shared" si="20"/>
        <v>0</v>
      </c>
      <c r="L36" s="64" t="e">
        <f t="shared" si="21"/>
        <v>#DIV/0!</v>
      </c>
      <c r="M36" s="63">
        <f t="shared" si="22"/>
        <v>0</v>
      </c>
      <c r="N36" s="64" t="e">
        <f t="shared" si="23"/>
        <v>#DIV/0!</v>
      </c>
      <c r="O36" s="63">
        <f t="shared" si="24"/>
        <v>0</v>
      </c>
      <c r="P36" s="64" t="e">
        <f t="shared" si="25"/>
        <v>#DIV/0!</v>
      </c>
      <c r="Q36" s="63">
        <f t="shared" si="26"/>
        <v>0</v>
      </c>
      <c r="R36" s="64" t="e">
        <f t="shared" si="27"/>
        <v>#DIV/0!</v>
      </c>
      <c r="S36" s="63">
        <f t="shared" si="28"/>
        <v>0</v>
      </c>
      <c r="T36" s="64" t="e">
        <f t="shared" si="29"/>
        <v>#DIV/0!</v>
      </c>
      <c r="U36" s="63">
        <f t="shared" si="30"/>
        <v>0</v>
      </c>
      <c r="V36" s="64" t="e">
        <f t="shared" si="31"/>
        <v>#DIV/0!</v>
      </c>
      <c r="W36" s="63">
        <f t="shared" si="32"/>
        <v>0</v>
      </c>
      <c r="X36" s="64" t="e">
        <f t="shared" si="33"/>
        <v>#DIV/0!</v>
      </c>
      <c r="Y36" s="63">
        <f t="shared" si="34"/>
        <v>0</v>
      </c>
      <c r="Z36" s="64" t="e">
        <f t="shared" si="35"/>
        <v>#DIV/0!</v>
      </c>
      <c r="AA36" s="63">
        <f t="shared" si="36"/>
        <v>0</v>
      </c>
      <c r="AB36" s="64" t="e">
        <f t="shared" si="37"/>
        <v>#DIV/0!</v>
      </c>
      <c r="AC36" s="5"/>
      <c r="AD36" s="5"/>
    </row>
    <row r="37" ht="15.75">
      <c r="A37" s="40"/>
      <c r="B37" s="60">
        <f t="shared" si="12"/>
        <v>7</v>
      </c>
      <c r="C37" s="61" t="str">
        <f t="shared" si="13"/>
        <v xml:space="preserve">Прдукт/услуга 7</v>
      </c>
      <c r="D37" s="62" t="e">
        <f>'Таб.4'!G67</f>
        <v>#DIV/0!</v>
      </c>
      <c r="E37" s="63">
        <f t="shared" si="14"/>
        <v>0</v>
      </c>
      <c r="F37" s="64" t="e">
        <f t="shared" si="15"/>
        <v>#DIV/0!</v>
      </c>
      <c r="G37" s="63">
        <f t="shared" si="16"/>
        <v>0</v>
      </c>
      <c r="H37" s="64" t="e">
        <f t="shared" si="17"/>
        <v>#DIV/0!</v>
      </c>
      <c r="I37" s="63">
        <f t="shared" si="18"/>
        <v>0</v>
      </c>
      <c r="J37" s="64" t="e">
        <f t="shared" si="19"/>
        <v>#DIV/0!</v>
      </c>
      <c r="K37" s="63">
        <f t="shared" si="20"/>
        <v>0</v>
      </c>
      <c r="L37" s="64" t="e">
        <f t="shared" si="21"/>
        <v>#DIV/0!</v>
      </c>
      <c r="M37" s="63">
        <f t="shared" si="22"/>
        <v>0</v>
      </c>
      <c r="N37" s="64" t="e">
        <f t="shared" si="23"/>
        <v>#DIV/0!</v>
      </c>
      <c r="O37" s="63">
        <f t="shared" si="24"/>
        <v>0</v>
      </c>
      <c r="P37" s="64" t="e">
        <f t="shared" si="25"/>
        <v>#DIV/0!</v>
      </c>
      <c r="Q37" s="63">
        <f t="shared" si="26"/>
        <v>0</v>
      </c>
      <c r="R37" s="64" t="e">
        <f t="shared" si="27"/>
        <v>#DIV/0!</v>
      </c>
      <c r="S37" s="63">
        <f t="shared" si="28"/>
        <v>0</v>
      </c>
      <c r="T37" s="64" t="e">
        <f t="shared" si="29"/>
        <v>#DIV/0!</v>
      </c>
      <c r="U37" s="63">
        <f t="shared" si="30"/>
        <v>0</v>
      </c>
      <c r="V37" s="64" t="e">
        <f t="shared" si="31"/>
        <v>#DIV/0!</v>
      </c>
      <c r="W37" s="63">
        <f t="shared" si="32"/>
        <v>0</v>
      </c>
      <c r="X37" s="64" t="e">
        <f t="shared" si="33"/>
        <v>#DIV/0!</v>
      </c>
      <c r="Y37" s="63">
        <f t="shared" si="34"/>
        <v>0</v>
      </c>
      <c r="Z37" s="64" t="e">
        <f t="shared" si="35"/>
        <v>#DIV/0!</v>
      </c>
      <c r="AA37" s="63">
        <f t="shared" si="36"/>
        <v>0</v>
      </c>
      <c r="AB37" s="64" t="e">
        <f t="shared" si="37"/>
        <v>#DIV/0!</v>
      </c>
      <c r="AC37" s="5"/>
      <c r="AD37" s="5"/>
    </row>
    <row r="38" ht="15.75">
      <c r="A38" s="40"/>
      <c r="B38" s="60">
        <f t="shared" si="12"/>
        <v>8</v>
      </c>
      <c r="C38" s="65" t="str">
        <f t="shared" si="13"/>
        <v xml:space="preserve">Прдукт/услуга 8</v>
      </c>
      <c r="D38" s="62" t="e">
        <f>'Таб.4'!G77</f>
        <v>#DIV/0!</v>
      </c>
      <c r="E38" s="63">
        <f t="shared" si="14"/>
        <v>0</v>
      </c>
      <c r="F38" s="64" t="e">
        <f t="shared" si="15"/>
        <v>#DIV/0!</v>
      </c>
      <c r="G38" s="63">
        <f t="shared" si="16"/>
        <v>0</v>
      </c>
      <c r="H38" s="64" t="e">
        <f t="shared" si="17"/>
        <v>#DIV/0!</v>
      </c>
      <c r="I38" s="63">
        <f t="shared" si="18"/>
        <v>0</v>
      </c>
      <c r="J38" s="64" t="e">
        <f t="shared" si="19"/>
        <v>#DIV/0!</v>
      </c>
      <c r="K38" s="63">
        <f t="shared" si="20"/>
        <v>0</v>
      </c>
      <c r="L38" s="64" t="e">
        <f t="shared" si="21"/>
        <v>#DIV/0!</v>
      </c>
      <c r="M38" s="63">
        <f t="shared" si="22"/>
        <v>0</v>
      </c>
      <c r="N38" s="64" t="e">
        <f t="shared" si="23"/>
        <v>#DIV/0!</v>
      </c>
      <c r="O38" s="63">
        <f t="shared" si="24"/>
        <v>0</v>
      </c>
      <c r="P38" s="64" t="e">
        <f t="shared" si="25"/>
        <v>#DIV/0!</v>
      </c>
      <c r="Q38" s="63">
        <f t="shared" si="26"/>
        <v>0</v>
      </c>
      <c r="R38" s="64" t="e">
        <f t="shared" si="27"/>
        <v>#DIV/0!</v>
      </c>
      <c r="S38" s="63">
        <f t="shared" si="28"/>
        <v>0</v>
      </c>
      <c r="T38" s="64" t="e">
        <f t="shared" si="29"/>
        <v>#DIV/0!</v>
      </c>
      <c r="U38" s="63">
        <f t="shared" si="30"/>
        <v>0</v>
      </c>
      <c r="V38" s="64" t="e">
        <f t="shared" si="31"/>
        <v>#DIV/0!</v>
      </c>
      <c r="W38" s="63">
        <f t="shared" si="32"/>
        <v>0</v>
      </c>
      <c r="X38" s="64" t="e">
        <f t="shared" si="33"/>
        <v>#DIV/0!</v>
      </c>
      <c r="Y38" s="63">
        <f t="shared" si="34"/>
        <v>0</v>
      </c>
      <c r="Z38" s="64" t="e">
        <f t="shared" si="35"/>
        <v>#DIV/0!</v>
      </c>
      <c r="AA38" s="63">
        <f t="shared" si="36"/>
        <v>0</v>
      </c>
      <c r="AB38" s="64" t="e">
        <f t="shared" si="37"/>
        <v>#DIV/0!</v>
      </c>
      <c r="AC38" s="5"/>
      <c r="AD38" s="5"/>
    </row>
    <row r="39" ht="15.75">
      <c r="A39" s="41"/>
      <c r="B39" s="42"/>
      <c r="C39" s="43" t="s">
        <v>33</v>
      </c>
      <c r="D39" s="66"/>
      <c r="E39" s="67">
        <f>SUM(E31:E38)</f>
        <v>0</v>
      </c>
      <c r="F39" s="67" t="e">
        <f>SUM(F31:F38)</f>
        <v>#DIV/0!</v>
      </c>
      <c r="G39" s="67">
        <f>SUM(G31:G38)</f>
        <v>0</v>
      </c>
      <c r="H39" s="67" t="e">
        <f>SUM(H31:H38)</f>
        <v>#DIV/0!</v>
      </c>
      <c r="I39" s="67">
        <f>SUM(I31:I38)</f>
        <v>0</v>
      </c>
      <c r="J39" s="67" t="e">
        <f>SUM(J31:J38)</f>
        <v>#DIV/0!</v>
      </c>
      <c r="K39" s="67">
        <f>SUM(K31:K38)</f>
        <v>0</v>
      </c>
      <c r="L39" s="67" t="e">
        <f>SUM(L31:L38)</f>
        <v>#DIV/0!</v>
      </c>
      <c r="M39" s="67">
        <f>SUM(M31:M38)</f>
        <v>0</v>
      </c>
      <c r="N39" s="67" t="e">
        <f>SUM(N31:N38)</f>
        <v>#DIV/0!</v>
      </c>
      <c r="O39" s="67">
        <f>SUM(O31:O38)</f>
        <v>0</v>
      </c>
      <c r="P39" s="67" t="e">
        <f>SUM(P31:P38)</f>
        <v>#DIV/0!</v>
      </c>
      <c r="Q39" s="67">
        <f>SUM(Q31:Q38)</f>
        <v>0</v>
      </c>
      <c r="R39" s="67" t="e">
        <f>SUM(R31:R38)</f>
        <v>#DIV/0!</v>
      </c>
      <c r="S39" s="67">
        <f>SUM(S31:S38)</f>
        <v>0</v>
      </c>
      <c r="T39" s="67" t="e">
        <f>SUM(T31:T38)</f>
        <v>#DIV/0!</v>
      </c>
      <c r="U39" s="67">
        <f>SUM(U31:U38)</f>
        <v>0</v>
      </c>
      <c r="V39" s="67" t="e">
        <f>SUM(V31:V38)</f>
        <v>#DIV/0!</v>
      </c>
      <c r="W39" s="67">
        <f>SUM(W31:W38)</f>
        <v>0</v>
      </c>
      <c r="X39" s="67" t="e">
        <f>SUM(X31:X38)</f>
        <v>#DIV/0!</v>
      </c>
      <c r="Y39" s="67">
        <f>SUM(Y31:Y38)</f>
        <v>0</v>
      </c>
      <c r="Z39" s="67" t="e">
        <f>SUM(Z31:Z38)</f>
        <v>#DIV/0!</v>
      </c>
      <c r="AA39" s="67">
        <f>SUM(AA31:AA38)</f>
        <v>0</v>
      </c>
      <c r="AB39" s="67" t="e">
        <f>SUM(AB31:AB38)</f>
        <v>#DIV/0!</v>
      </c>
      <c r="AC39" s="68"/>
      <c r="AD39" s="68"/>
    </row>
    <row r="40" ht="15.75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ht="15.75">
      <c r="B41" s="1"/>
      <c r="C41" s="8" t="s">
        <v>39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ht="15.75">
      <c r="C42" s="11" t="s">
        <v>40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 ht="15.75">
      <c r="B43" s="69" t="s">
        <v>7</v>
      </c>
      <c r="C43" s="70" t="s">
        <v>41</v>
      </c>
      <c r="D43" s="71"/>
      <c r="E43" s="15" t="s">
        <v>10</v>
      </c>
      <c r="F43" s="16"/>
      <c r="G43" s="15" t="s">
        <v>11</v>
      </c>
      <c r="H43" s="16"/>
      <c r="I43" s="15" t="s">
        <v>12</v>
      </c>
      <c r="J43" s="16"/>
      <c r="K43" s="15" t="s">
        <v>13</v>
      </c>
      <c r="L43" s="16"/>
      <c r="M43" s="15" t="s">
        <v>14</v>
      </c>
      <c r="N43" s="16"/>
      <c r="O43" s="15" t="s">
        <v>15</v>
      </c>
      <c r="P43" s="16"/>
      <c r="Q43" s="15" t="s">
        <v>16</v>
      </c>
      <c r="R43" s="16"/>
      <c r="S43" s="15" t="s">
        <v>17</v>
      </c>
      <c r="T43" s="16"/>
      <c r="U43" s="15" t="s">
        <v>18</v>
      </c>
      <c r="V43" s="16"/>
      <c r="W43" s="15" t="s">
        <v>19</v>
      </c>
      <c r="X43" s="16"/>
      <c r="Y43" s="15" t="s">
        <v>20</v>
      </c>
      <c r="Z43" s="16"/>
      <c r="AA43" s="15" t="s">
        <v>21</v>
      </c>
      <c r="AB43" s="16"/>
    </row>
    <row r="44" ht="15.75">
      <c r="B44" s="69"/>
      <c r="C44" s="72"/>
      <c r="D44" s="73"/>
      <c r="E44" s="74">
        <f>E12</f>
        <v>0</v>
      </c>
      <c r="F44" s="74"/>
      <c r="G44" s="74">
        <f>G12</f>
        <v>0</v>
      </c>
      <c r="H44" s="74"/>
      <c r="I44" s="74">
        <f>I12</f>
        <v>0</v>
      </c>
      <c r="J44" s="74"/>
      <c r="K44" s="74">
        <f>K12</f>
        <v>0</v>
      </c>
      <c r="L44" s="74"/>
      <c r="M44" s="74">
        <f>M12</f>
        <v>0</v>
      </c>
      <c r="N44" s="74"/>
      <c r="O44" s="74">
        <f>O12</f>
        <v>0</v>
      </c>
      <c r="P44" s="74"/>
      <c r="Q44" s="74">
        <f>Q12</f>
        <v>0</v>
      </c>
      <c r="R44" s="74"/>
      <c r="S44" s="74">
        <f>S12</f>
        <v>0</v>
      </c>
      <c r="T44" s="74"/>
      <c r="U44" s="74">
        <f>U12</f>
        <v>0</v>
      </c>
      <c r="V44" s="74"/>
      <c r="W44" s="74">
        <f>W12</f>
        <v>0</v>
      </c>
      <c r="X44" s="74"/>
      <c r="Y44" s="74">
        <f>Y12</f>
        <v>0</v>
      </c>
      <c r="Z44" s="74"/>
      <c r="AA44" s="74">
        <f>AA12</f>
        <v>0</v>
      </c>
      <c r="AB44" s="74"/>
    </row>
    <row r="45" ht="15.75">
      <c r="B45" s="75">
        <v>1</v>
      </c>
      <c r="C45" s="76" t="s">
        <v>42</v>
      </c>
      <c r="D45" s="7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</row>
    <row r="46" ht="15.75">
      <c r="B46" s="75">
        <v>2</v>
      </c>
      <c r="C46" s="78" t="s">
        <v>43</v>
      </c>
      <c r="D46" s="79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</row>
    <row r="47" ht="15.75">
      <c r="B47" s="75">
        <v>3</v>
      </c>
      <c r="C47" s="78" t="s">
        <v>44</v>
      </c>
      <c r="D47" s="79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</row>
    <row r="48" ht="15.75">
      <c r="B48" s="75">
        <v>4</v>
      </c>
      <c r="C48" s="78" t="s">
        <v>45</v>
      </c>
      <c r="D48" s="79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</row>
    <row r="49" ht="15.75">
      <c r="B49" s="75">
        <v>5</v>
      </c>
      <c r="C49" s="78" t="s">
        <v>46</v>
      </c>
      <c r="D49" s="79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</row>
    <row r="50" ht="15.75">
      <c r="B50" s="75"/>
      <c r="C50" s="76" t="s">
        <v>33</v>
      </c>
      <c r="D50" s="77"/>
      <c r="E50" s="39">
        <f>SUM(E45:F49)</f>
        <v>0</v>
      </c>
      <c r="F50" s="39"/>
      <c r="G50" s="39">
        <f>SUM(G45:H49)</f>
        <v>0</v>
      </c>
      <c r="H50" s="39"/>
      <c r="I50" s="39">
        <f>SUM(I45:J49)</f>
        <v>0</v>
      </c>
      <c r="J50" s="39"/>
      <c r="K50" s="39">
        <f>SUM(K45:L49)</f>
        <v>0</v>
      </c>
      <c r="L50" s="39"/>
      <c r="M50" s="39">
        <f>SUM(M45:N49)</f>
        <v>0</v>
      </c>
      <c r="N50" s="39"/>
      <c r="O50" s="39">
        <f>SUM(O45:P49)</f>
        <v>0</v>
      </c>
      <c r="P50" s="39"/>
      <c r="Q50" s="39">
        <f>SUM(Q45:R49)</f>
        <v>0</v>
      </c>
      <c r="R50" s="39"/>
      <c r="S50" s="39">
        <f>SUM(S45:T49)</f>
        <v>0</v>
      </c>
      <c r="T50" s="39"/>
      <c r="U50" s="39">
        <f>SUM(U45:V49)</f>
        <v>0</v>
      </c>
      <c r="V50" s="39"/>
      <c r="W50" s="39">
        <f>SUM(W45:X49)</f>
        <v>0</v>
      </c>
      <c r="X50" s="39"/>
      <c r="Y50" s="39">
        <f>SUM(Y45:Z49)</f>
        <v>0</v>
      </c>
      <c r="Z50" s="39"/>
      <c r="AA50" s="39">
        <f>SUM(AA45:AB49)</f>
        <v>0</v>
      </c>
      <c r="AB50" s="39"/>
    </row>
    <row r="51" ht="15.75"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ht="15.75">
      <c r="B52" s="1"/>
      <c r="C52" s="8" t="s">
        <v>47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ht="15.75">
      <c r="B53" s="1"/>
      <c r="C53" s="11" t="s">
        <v>48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ht="15.75">
      <c r="B54" s="80" t="s">
        <v>7</v>
      </c>
      <c r="C54" s="70" t="s">
        <v>41</v>
      </c>
      <c r="D54" s="71"/>
      <c r="E54" s="15" t="s">
        <v>10</v>
      </c>
      <c r="F54" s="16"/>
      <c r="G54" s="15" t="s">
        <v>11</v>
      </c>
      <c r="H54" s="16"/>
      <c r="I54" s="15" t="s">
        <v>12</v>
      </c>
      <c r="J54" s="16"/>
      <c r="K54" s="15" t="s">
        <v>13</v>
      </c>
      <c r="L54" s="16"/>
      <c r="M54" s="15" t="s">
        <v>14</v>
      </c>
      <c r="N54" s="16"/>
      <c r="O54" s="15" t="s">
        <v>15</v>
      </c>
      <c r="P54" s="16"/>
      <c r="Q54" s="15" t="s">
        <v>16</v>
      </c>
      <c r="R54" s="16"/>
      <c r="S54" s="15" t="s">
        <v>17</v>
      </c>
      <c r="T54" s="16"/>
      <c r="U54" s="15" t="s">
        <v>18</v>
      </c>
      <c r="V54" s="16"/>
      <c r="W54" s="15" t="s">
        <v>19</v>
      </c>
      <c r="X54" s="16"/>
      <c r="Y54" s="15" t="s">
        <v>20</v>
      </c>
      <c r="Z54" s="16"/>
      <c r="AA54" s="15" t="s">
        <v>21</v>
      </c>
      <c r="AB54" s="16"/>
    </row>
    <row r="55" ht="15.75">
      <c r="B55" s="69"/>
      <c r="C55" s="72"/>
      <c r="D55" s="73"/>
      <c r="E55" s="55">
        <f>E12</f>
        <v>0</v>
      </c>
      <c r="F55" s="56"/>
      <c r="G55" s="55">
        <f>G12</f>
        <v>0</v>
      </c>
      <c r="H55" s="56"/>
      <c r="I55" s="55">
        <f>I12</f>
        <v>0</v>
      </c>
      <c r="J55" s="56"/>
      <c r="K55" s="55">
        <f>K12</f>
        <v>0</v>
      </c>
      <c r="L55" s="56"/>
      <c r="M55" s="55">
        <f>M12</f>
        <v>0</v>
      </c>
      <c r="N55" s="56"/>
      <c r="O55" s="55">
        <f>O12</f>
        <v>0</v>
      </c>
      <c r="P55" s="56"/>
      <c r="Q55" s="55">
        <f>Q12</f>
        <v>0</v>
      </c>
      <c r="R55" s="56"/>
      <c r="S55" s="55">
        <f>S12</f>
        <v>0</v>
      </c>
      <c r="T55" s="56"/>
      <c r="U55" s="55">
        <f>U12</f>
        <v>0</v>
      </c>
      <c r="V55" s="56"/>
      <c r="W55" s="55">
        <f>W12</f>
        <v>0</v>
      </c>
      <c r="X55" s="56"/>
      <c r="Y55" s="55">
        <f>Y12</f>
        <v>0</v>
      </c>
      <c r="Z55" s="56"/>
      <c r="AA55" s="55">
        <f>AA12</f>
        <v>0</v>
      </c>
      <c r="AB55" s="56"/>
    </row>
    <row r="56" ht="15.75" customHeight="1">
      <c r="B56" s="75">
        <v>1</v>
      </c>
      <c r="C56" s="81" t="s">
        <v>49</v>
      </c>
      <c r="D56" s="82"/>
      <c r="E56" s="39" t="e">
        <f>F39</f>
        <v>#DIV/0!</v>
      </c>
      <c r="F56" s="39"/>
      <c r="G56" s="39" t="e">
        <f>H39</f>
        <v>#DIV/0!</v>
      </c>
      <c r="H56" s="39"/>
      <c r="I56" s="39" t="e">
        <f>J39</f>
        <v>#DIV/0!</v>
      </c>
      <c r="J56" s="39"/>
      <c r="K56" s="39" t="e">
        <f>L39</f>
        <v>#DIV/0!</v>
      </c>
      <c r="L56" s="39"/>
      <c r="M56" s="39" t="e">
        <f>N39</f>
        <v>#DIV/0!</v>
      </c>
      <c r="N56" s="39"/>
      <c r="O56" s="39" t="e">
        <f>P39</f>
        <v>#DIV/0!</v>
      </c>
      <c r="P56" s="39"/>
      <c r="Q56" s="39" t="e">
        <f>R39</f>
        <v>#DIV/0!</v>
      </c>
      <c r="R56" s="39"/>
      <c r="S56" s="39" t="e">
        <f>T39</f>
        <v>#DIV/0!</v>
      </c>
      <c r="T56" s="39"/>
      <c r="U56" s="39" t="e">
        <f>V39</f>
        <v>#DIV/0!</v>
      </c>
      <c r="V56" s="39"/>
      <c r="W56" s="39" t="e">
        <f>X39</f>
        <v>#DIV/0!</v>
      </c>
      <c r="X56" s="39"/>
      <c r="Y56" s="39" t="e">
        <f>Z39</f>
        <v>#DIV/0!</v>
      </c>
      <c r="Z56" s="39"/>
      <c r="AA56" s="39" t="e">
        <f>AB39</f>
        <v>#DIV/0!</v>
      </c>
      <c r="AB56" s="39"/>
    </row>
    <row r="57" ht="15.75" customHeight="1">
      <c r="B57" s="75">
        <v>2</v>
      </c>
      <c r="C57" s="81" t="s">
        <v>50</v>
      </c>
      <c r="D57" s="82"/>
      <c r="E57" s="39">
        <f>E50:F50</f>
        <v>0</v>
      </c>
      <c r="F57" s="39"/>
      <c r="G57" s="39">
        <f>G50:H50</f>
        <v>0</v>
      </c>
      <c r="H57" s="39"/>
      <c r="I57" s="39">
        <f>I50:J50</f>
        <v>0</v>
      </c>
      <c r="J57" s="39"/>
      <c r="K57" s="39">
        <f>K50:L50</f>
        <v>0</v>
      </c>
      <c r="L57" s="39"/>
      <c r="M57" s="39">
        <f>M50:N50</f>
        <v>0</v>
      </c>
      <c r="N57" s="39"/>
      <c r="O57" s="39">
        <f>O50:P50</f>
        <v>0</v>
      </c>
      <c r="P57" s="39"/>
      <c r="Q57" s="39">
        <f>Q50:R50</f>
        <v>0</v>
      </c>
      <c r="R57" s="39"/>
      <c r="S57" s="39">
        <f>S50:T50</f>
        <v>0</v>
      </c>
      <c r="T57" s="39"/>
      <c r="U57" s="39">
        <f>U50:V50</f>
        <v>0</v>
      </c>
      <c r="V57" s="39"/>
      <c r="W57" s="39">
        <f>W50:X50</f>
        <v>0</v>
      </c>
      <c r="X57" s="39"/>
      <c r="Y57" s="39">
        <f>Y50:Z50</f>
        <v>0</v>
      </c>
      <c r="Z57" s="39"/>
      <c r="AA57" s="39">
        <f>AA50:AB50</f>
        <v>0</v>
      </c>
      <c r="AB57" s="39"/>
    </row>
    <row r="58" ht="14.25" customHeight="1">
      <c r="B58" s="75">
        <v>3</v>
      </c>
      <c r="C58" s="81" t="s">
        <v>51</v>
      </c>
      <c r="D58" s="82"/>
      <c r="E58" s="39">
        <f>E59+E60</f>
        <v>4471.5</v>
      </c>
      <c r="F58" s="39"/>
      <c r="G58" s="39">
        <f>G59+G60</f>
        <v>4471.5</v>
      </c>
      <c r="H58" s="39"/>
      <c r="I58" s="39">
        <f>I59+I60</f>
        <v>4471.5</v>
      </c>
      <c r="J58" s="39"/>
      <c r="K58" s="39">
        <f>K59+K60</f>
        <v>4471.5</v>
      </c>
      <c r="L58" s="39"/>
      <c r="M58" s="39">
        <f>M59+M60</f>
        <v>4471.5</v>
      </c>
      <c r="N58" s="39"/>
      <c r="O58" s="39">
        <f>O59+O60</f>
        <v>4471.5</v>
      </c>
      <c r="P58" s="39"/>
      <c r="Q58" s="39">
        <f>Q59+Q60</f>
        <v>4471.5</v>
      </c>
      <c r="R58" s="39"/>
      <c r="S58" s="39">
        <f>S59+S60</f>
        <v>4471.5</v>
      </c>
      <c r="T58" s="39"/>
      <c r="U58" s="39">
        <f>U59+U60</f>
        <v>4471.5</v>
      </c>
      <c r="V58" s="39"/>
      <c r="W58" s="39">
        <f>W59+W60</f>
        <v>4471.5</v>
      </c>
      <c r="X58" s="39"/>
      <c r="Y58" s="39">
        <f>Y59+Y60</f>
        <v>4471.5</v>
      </c>
      <c r="Z58" s="39"/>
      <c r="AA58" s="39">
        <f>AA59+AA60</f>
        <v>4471.5</v>
      </c>
      <c r="AB58" s="39"/>
    </row>
    <row r="59" ht="25.5" customHeight="1">
      <c r="B59" s="83" t="s">
        <v>52</v>
      </c>
      <c r="C59" s="81" t="s">
        <v>53</v>
      </c>
      <c r="D59" s="82"/>
      <c r="E59" s="39">
        <f>53658/12</f>
        <v>4471.5</v>
      </c>
      <c r="F59" s="39"/>
      <c r="G59" s="62">
        <f>53658/12</f>
        <v>4471.5</v>
      </c>
      <c r="H59" s="84"/>
      <c r="I59" s="62">
        <f>53658/12</f>
        <v>4471.5</v>
      </c>
      <c r="J59" s="84"/>
      <c r="K59" s="62">
        <f>53658/12</f>
        <v>4471.5</v>
      </c>
      <c r="L59" s="84"/>
      <c r="M59" s="62">
        <f>53658/12</f>
        <v>4471.5</v>
      </c>
      <c r="N59" s="84"/>
      <c r="O59" s="62">
        <f>53658/12</f>
        <v>4471.5</v>
      </c>
      <c r="P59" s="84"/>
      <c r="Q59" s="62">
        <f>53658/12</f>
        <v>4471.5</v>
      </c>
      <c r="R59" s="84"/>
      <c r="S59" s="62">
        <f>53658/12</f>
        <v>4471.5</v>
      </c>
      <c r="T59" s="84"/>
      <c r="U59" s="62">
        <f>53658/12</f>
        <v>4471.5</v>
      </c>
      <c r="V59" s="84"/>
      <c r="W59" s="62">
        <f>53658/12</f>
        <v>4471.5</v>
      </c>
      <c r="X59" s="84"/>
      <c r="Y59" s="62">
        <f>53658/12</f>
        <v>4471.5</v>
      </c>
      <c r="Z59" s="84"/>
      <c r="AA59" s="62">
        <f>53658/12</f>
        <v>4471.5</v>
      </c>
      <c r="AB59" s="84"/>
    </row>
    <row r="60" ht="51.75" customHeight="1">
      <c r="B60" s="75" t="s">
        <v>54</v>
      </c>
      <c r="C60" s="81" t="s">
        <v>55</v>
      </c>
      <c r="D60" s="82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</row>
    <row r="61" ht="15.75" customHeight="1">
      <c r="B61" s="75"/>
      <c r="C61" s="86" t="s">
        <v>33</v>
      </c>
      <c r="D61" s="87"/>
      <c r="E61" s="39" t="e">
        <f>E58+E57+E56</f>
        <v>#DIV/0!</v>
      </c>
      <c r="F61" s="39"/>
      <c r="G61" s="39" t="e">
        <f>G58+G57+G56</f>
        <v>#DIV/0!</v>
      </c>
      <c r="H61" s="39"/>
      <c r="I61" s="39" t="e">
        <f>I58+I57+I56</f>
        <v>#DIV/0!</v>
      </c>
      <c r="J61" s="39"/>
      <c r="K61" s="39" t="e">
        <f>K58+K57+K56</f>
        <v>#DIV/0!</v>
      </c>
      <c r="L61" s="39"/>
      <c r="M61" s="39" t="e">
        <f>M58+M57+M56</f>
        <v>#DIV/0!</v>
      </c>
      <c r="N61" s="39"/>
      <c r="O61" s="39" t="e">
        <f>O58+O57+O56</f>
        <v>#DIV/0!</v>
      </c>
      <c r="P61" s="39"/>
      <c r="Q61" s="39" t="e">
        <f>Q58+Q57+Q56</f>
        <v>#DIV/0!</v>
      </c>
      <c r="R61" s="39"/>
      <c r="S61" s="39" t="e">
        <f>S58+S57+S56</f>
        <v>#DIV/0!</v>
      </c>
      <c r="T61" s="39"/>
      <c r="U61" s="39" t="e">
        <f>U58+U57+U56</f>
        <v>#DIV/0!</v>
      </c>
      <c r="V61" s="39"/>
      <c r="W61" s="39" t="e">
        <f>W58+W57+W56</f>
        <v>#DIV/0!</v>
      </c>
      <c r="X61" s="39"/>
      <c r="Y61" s="39" t="e">
        <f>Y58+Y57+Y56</f>
        <v>#DIV/0!</v>
      </c>
      <c r="Z61" s="39"/>
      <c r="AA61" s="39" t="e">
        <f>AA58+AA57+AA56</f>
        <v>#DIV/0!</v>
      </c>
      <c r="AB61" s="39"/>
    </row>
    <row r="62" ht="14.25"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ht="37.5" customHeight="1">
      <c r="B63" s="1"/>
      <c r="C63" s="88" t="s">
        <v>56</v>
      </c>
      <c r="D63" s="88"/>
      <c r="E63" s="88" t="s">
        <v>57</v>
      </c>
      <c r="F63" s="88"/>
      <c r="G63" s="88" t="s">
        <v>58</v>
      </c>
      <c r="H63" s="88"/>
      <c r="I63" s="88" t="s">
        <v>59</v>
      </c>
      <c r="J63" s="88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ht="15">
      <c r="B64" s="1"/>
      <c r="C64" s="89">
        <f>AC22</f>
        <v>0</v>
      </c>
      <c r="D64" s="90"/>
      <c r="E64" s="90">
        <f>C64-300000</f>
        <v>-300000</v>
      </c>
      <c r="F64" s="90"/>
      <c r="G64" s="91">
        <f>E64*0.01</f>
        <v>-3000</v>
      </c>
      <c r="H64" s="91"/>
      <c r="I64" s="90">
        <f>G64/12</f>
        <v>-250</v>
      </c>
      <c r="J64" s="90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ht="102" customHeight="1">
      <c r="C65" s="92"/>
      <c r="D65" s="92"/>
      <c r="E65" s="93" t="s">
        <v>60</v>
      </c>
      <c r="F65" s="94"/>
      <c r="G65" s="95" t="s">
        <v>61</v>
      </c>
      <c r="H65" s="96"/>
      <c r="I65" s="97"/>
      <c r="J65" s="97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ht="14.25">
      <c r="A66" s="5"/>
      <c r="B66" s="1"/>
      <c r="C66" s="8" t="s">
        <v>62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ht="14.25">
      <c r="A67" s="5"/>
      <c r="B67" s="1"/>
      <c r="C67" s="11" t="s">
        <v>63</v>
      </c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98"/>
      <c r="AD67" s="98"/>
    </row>
    <row r="68" ht="14.25">
      <c r="A68" s="40"/>
      <c r="B68" s="80" t="s">
        <v>7</v>
      </c>
      <c r="C68" s="99" t="s">
        <v>64</v>
      </c>
      <c r="D68" s="71"/>
      <c r="E68" s="15" t="s">
        <v>10</v>
      </c>
      <c r="F68" s="16"/>
      <c r="G68" s="15" t="s">
        <v>11</v>
      </c>
      <c r="H68" s="16"/>
      <c r="I68" s="15" t="s">
        <v>12</v>
      </c>
      <c r="J68" s="16"/>
      <c r="K68" s="15" t="s">
        <v>13</v>
      </c>
      <c r="L68" s="16"/>
      <c r="M68" s="15" t="s">
        <v>14</v>
      </c>
      <c r="N68" s="16"/>
      <c r="O68" s="15" t="s">
        <v>15</v>
      </c>
      <c r="P68" s="16"/>
      <c r="Q68" s="15" t="s">
        <v>16</v>
      </c>
      <c r="R68" s="16"/>
      <c r="S68" s="15" t="s">
        <v>17</v>
      </c>
      <c r="T68" s="16"/>
      <c r="U68" s="15" t="s">
        <v>18</v>
      </c>
      <c r="V68" s="16"/>
      <c r="W68" s="15" t="s">
        <v>19</v>
      </c>
      <c r="X68" s="16"/>
      <c r="Y68" s="15" t="s">
        <v>20</v>
      </c>
      <c r="Z68" s="16"/>
      <c r="AA68" s="15" t="s">
        <v>21</v>
      </c>
      <c r="AB68" s="16"/>
      <c r="AC68" s="17" t="s">
        <v>65</v>
      </c>
      <c r="AD68" s="18"/>
    </row>
    <row r="69" ht="14.25">
      <c r="A69" s="40"/>
      <c r="B69" s="69"/>
      <c r="C69" s="100"/>
      <c r="D69" s="73"/>
      <c r="E69" s="55">
        <f>E12</f>
        <v>0</v>
      </c>
      <c r="F69" s="56"/>
      <c r="G69" s="55">
        <f>G12</f>
        <v>0</v>
      </c>
      <c r="H69" s="56"/>
      <c r="I69" s="55">
        <f>I12</f>
        <v>0</v>
      </c>
      <c r="J69" s="56"/>
      <c r="K69" s="55">
        <f>K12</f>
        <v>0</v>
      </c>
      <c r="L69" s="56"/>
      <c r="M69" s="55">
        <f>M12</f>
        <v>0</v>
      </c>
      <c r="N69" s="56"/>
      <c r="O69" s="55">
        <f>O12</f>
        <v>0</v>
      </c>
      <c r="P69" s="56"/>
      <c r="Q69" s="55">
        <f>Q12</f>
        <v>0</v>
      </c>
      <c r="R69" s="56"/>
      <c r="S69" s="55">
        <f>S12</f>
        <v>0</v>
      </c>
      <c r="T69" s="56"/>
      <c r="U69" s="55">
        <f>U12</f>
        <v>0</v>
      </c>
      <c r="V69" s="56"/>
      <c r="W69" s="55">
        <f>W12</f>
        <v>0</v>
      </c>
      <c r="X69" s="56"/>
      <c r="Y69" s="55">
        <f>Y12</f>
        <v>0</v>
      </c>
      <c r="Z69" s="56"/>
      <c r="AA69" s="55">
        <f>AA12</f>
        <v>0</v>
      </c>
      <c r="AB69" s="56"/>
      <c r="AC69" s="101"/>
      <c r="AD69" s="23"/>
    </row>
    <row r="70" ht="14.25">
      <c r="A70" s="40"/>
      <c r="B70" s="75">
        <v>1</v>
      </c>
      <c r="C70" s="102" t="s">
        <v>66</v>
      </c>
      <c r="D70" s="103"/>
      <c r="E70" s="104">
        <f>F22</f>
        <v>0</v>
      </c>
      <c r="F70" s="105"/>
      <c r="G70" s="104">
        <f>H22</f>
        <v>0</v>
      </c>
      <c r="H70" s="105"/>
      <c r="I70" s="104">
        <f>J22</f>
        <v>0</v>
      </c>
      <c r="J70" s="105"/>
      <c r="K70" s="104">
        <f>L22</f>
        <v>0</v>
      </c>
      <c r="L70" s="105"/>
      <c r="M70" s="104">
        <f>N22</f>
        <v>0</v>
      </c>
      <c r="N70" s="105"/>
      <c r="O70" s="104">
        <f>P22</f>
        <v>0</v>
      </c>
      <c r="P70" s="105"/>
      <c r="Q70" s="104">
        <f>R22</f>
        <v>0</v>
      </c>
      <c r="R70" s="105"/>
      <c r="S70" s="104">
        <f>T22</f>
        <v>0</v>
      </c>
      <c r="T70" s="105"/>
      <c r="U70" s="104">
        <f>V22</f>
        <v>0</v>
      </c>
      <c r="V70" s="105"/>
      <c r="W70" s="104">
        <f>X22</f>
        <v>0</v>
      </c>
      <c r="X70" s="105"/>
      <c r="Y70" s="104">
        <f>Z22</f>
        <v>0</v>
      </c>
      <c r="Z70" s="105"/>
      <c r="AA70" s="104">
        <f>AB22</f>
        <v>0</v>
      </c>
      <c r="AB70" s="105"/>
      <c r="AC70" s="106">
        <f t="shared" ref="AC70:AC72" si="38">SUM(E70:AA70)</f>
        <v>0</v>
      </c>
      <c r="AD70" s="107"/>
    </row>
    <row r="71" ht="14.25">
      <c r="A71" s="40"/>
      <c r="B71" s="75">
        <v>2</v>
      </c>
      <c r="C71" s="108" t="s">
        <v>67</v>
      </c>
      <c r="D71" s="109"/>
      <c r="E71" s="104" t="e">
        <f>E61</f>
        <v>#DIV/0!</v>
      </c>
      <c r="F71" s="105"/>
      <c r="G71" s="104" t="e">
        <f>G61</f>
        <v>#DIV/0!</v>
      </c>
      <c r="H71" s="105"/>
      <c r="I71" s="104" t="e">
        <f>I61</f>
        <v>#DIV/0!</v>
      </c>
      <c r="J71" s="105"/>
      <c r="K71" s="104" t="e">
        <f>K61</f>
        <v>#DIV/0!</v>
      </c>
      <c r="L71" s="105"/>
      <c r="M71" s="104" t="e">
        <f>M61</f>
        <v>#DIV/0!</v>
      </c>
      <c r="N71" s="105"/>
      <c r="O71" s="104" t="e">
        <f>O61</f>
        <v>#DIV/0!</v>
      </c>
      <c r="P71" s="105"/>
      <c r="Q71" s="104" t="e">
        <f>Q61</f>
        <v>#DIV/0!</v>
      </c>
      <c r="R71" s="105"/>
      <c r="S71" s="104" t="e">
        <f>S61</f>
        <v>#DIV/0!</v>
      </c>
      <c r="T71" s="105"/>
      <c r="U71" s="104" t="e">
        <f>U61</f>
        <v>#DIV/0!</v>
      </c>
      <c r="V71" s="105"/>
      <c r="W71" s="104" t="e">
        <f>W61</f>
        <v>#DIV/0!</v>
      </c>
      <c r="X71" s="105"/>
      <c r="Y71" s="104" t="e">
        <f>Y61</f>
        <v>#DIV/0!</v>
      </c>
      <c r="Z71" s="105"/>
      <c r="AA71" s="104" t="e">
        <f>AA61</f>
        <v>#DIV/0!</v>
      </c>
      <c r="AB71" s="105"/>
      <c r="AC71" s="106" t="e">
        <f t="shared" si="38"/>
        <v>#DIV/0!</v>
      </c>
      <c r="AD71" s="107"/>
    </row>
    <row r="72" ht="14.25">
      <c r="A72" s="40"/>
      <c r="B72" s="75">
        <v>3</v>
      </c>
      <c r="C72" s="108" t="s">
        <v>68</v>
      </c>
      <c r="D72" s="109"/>
      <c r="E72" s="104" t="e">
        <f>E70-E71</f>
        <v>#DIV/0!</v>
      </c>
      <c r="F72" s="105"/>
      <c r="G72" s="104" t="e">
        <f>G70-G71</f>
        <v>#DIV/0!</v>
      </c>
      <c r="H72" s="105"/>
      <c r="I72" s="104" t="e">
        <f>I70-I71</f>
        <v>#DIV/0!</v>
      </c>
      <c r="J72" s="105"/>
      <c r="K72" s="104" t="e">
        <f>K70-K71</f>
        <v>#DIV/0!</v>
      </c>
      <c r="L72" s="105"/>
      <c r="M72" s="104" t="e">
        <f>M70-M71</f>
        <v>#DIV/0!</v>
      </c>
      <c r="N72" s="105"/>
      <c r="O72" s="104" t="e">
        <f>O70-O71</f>
        <v>#DIV/0!</v>
      </c>
      <c r="P72" s="105"/>
      <c r="Q72" s="104" t="e">
        <f>Q70-Q71</f>
        <v>#DIV/0!</v>
      </c>
      <c r="R72" s="105"/>
      <c r="S72" s="104" t="e">
        <f>S70-S71</f>
        <v>#DIV/0!</v>
      </c>
      <c r="T72" s="105"/>
      <c r="U72" s="104" t="e">
        <f>U70-U71</f>
        <v>#DIV/0!</v>
      </c>
      <c r="V72" s="105"/>
      <c r="W72" s="104" t="e">
        <f>W70-W71</f>
        <v>#DIV/0!</v>
      </c>
      <c r="X72" s="105"/>
      <c r="Y72" s="104" t="e">
        <f>Y70-Y71</f>
        <v>#DIV/0!</v>
      </c>
      <c r="Z72" s="105"/>
      <c r="AA72" s="104" t="e">
        <f>AA70-AA71</f>
        <v>#DIV/0!</v>
      </c>
      <c r="AB72" s="105"/>
      <c r="AC72" s="106" t="e">
        <f t="shared" si="38"/>
        <v>#DIV/0!</v>
      </c>
      <c r="AD72" s="107"/>
    </row>
    <row r="73" ht="21.75" customHeight="1">
      <c r="A73" s="40"/>
      <c r="B73" s="75">
        <v>4</v>
      </c>
      <c r="C73" s="108" t="s">
        <v>69</v>
      </c>
      <c r="D73" s="109"/>
      <c r="E73" s="104">
        <f>E74-E75</f>
        <v>0</v>
      </c>
      <c r="F73" s="105"/>
      <c r="G73" s="104">
        <f>G74-G75</f>
        <v>0</v>
      </c>
      <c r="H73" s="105"/>
      <c r="I73" s="104">
        <f>I74-I75</f>
        <v>0</v>
      </c>
      <c r="J73" s="105"/>
      <c r="K73" s="104">
        <f>K74-K75</f>
        <v>0</v>
      </c>
      <c r="L73" s="105"/>
      <c r="M73" s="104">
        <f>M74-M75</f>
        <v>0</v>
      </c>
      <c r="N73" s="105"/>
      <c r="O73" s="104">
        <f>O74-O75</f>
        <v>0</v>
      </c>
      <c r="P73" s="105"/>
      <c r="Q73" s="104">
        <f>Q74-Q75</f>
        <v>0</v>
      </c>
      <c r="R73" s="105"/>
      <c r="S73" s="104">
        <f>S74-S75</f>
        <v>0</v>
      </c>
      <c r="T73" s="105"/>
      <c r="U73" s="104">
        <f>U74-U75</f>
        <v>0</v>
      </c>
      <c r="V73" s="105"/>
      <c r="W73" s="104">
        <f>W74-W75</f>
        <v>0</v>
      </c>
      <c r="X73" s="105"/>
      <c r="Y73" s="104">
        <f>Y74-Y75</f>
        <v>0</v>
      </c>
      <c r="Z73" s="105"/>
      <c r="AA73" s="104">
        <f>AA74-AA75</f>
        <v>0</v>
      </c>
      <c r="AB73" s="105"/>
      <c r="AC73" s="104">
        <f>AC74-AC75</f>
        <v>0</v>
      </c>
      <c r="AD73" s="105"/>
    </row>
    <row r="74" ht="14.25">
      <c r="A74" s="40"/>
      <c r="B74" s="75" t="s">
        <v>70</v>
      </c>
      <c r="C74" s="108" t="s">
        <v>71</v>
      </c>
      <c r="D74" s="109"/>
      <c r="E74" s="104">
        <f>E70*6%</f>
        <v>0</v>
      </c>
      <c r="F74" s="105"/>
      <c r="G74" s="104">
        <f>G70*6%</f>
        <v>0</v>
      </c>
      <c r="H74" s="105"/>
      <c r="I74" s="104">
        <f>I70*6%</f>
        <v>0</v>
      </c>
      <c r="J74" s="105"/>
      <c r="K74" s="104">
        <f>K70*6%</f>
        <v>0</v>
      </c>
      <c r="L74" s="105"/>
      <c r="M74" s="104">
        <f>M70*6%</f>
        <v>0</v>
      </c>
      <c r="N74" s="105"/>
      <c r="O74" s="104">
        <f>O70*6%</f>
        <v>0</v>
      </c>
      <c r="P74" s="105"/>
      <c r="Q74" s="104">
        <f>Q70*6%</f>
        <v>0</v>
      </c>
      <c r="R74" s="105"/>
      <c r="S74" s="104">
        <f>S70*6%</f>
        <v>0</v>
      </c>
      <c r="T74" s="105"/>
      <c r="U74" s="104">
        <f>U70*6%</f>
        <v>0</v>
      </c>
      <c r="V74" s="105"/>
      <c r="W74" s="104">
        <f>W70*6%</f>
        <v>0</v>
      </c>
      <c r="X74" s="105"/>
      <c r="Y74" s="104">
        <f>Y70*6%</f>
        <v>0</v>
      </c>
      <c r="Z74" s="105"/>
      <c r="AA74" s="104">
        <f>AA70*6%</f>
        <v>0</v>
      </c>
      <c r="AB74" s="105"/>
      <c r="AC74" s="104">
        <f>AC70*6%</f>
        <v>0</v>
      </c>
      <c r="AD74" s="105"/>
    </row>
    <row r="75" ht="39" customHeight="1">
      <c r="A75" s="40"/>
      <c r="B75" s="75" t="s">
        <v>72</v>
      </c>
      <c r="C75" s="108" t="s">
        <v>73</v>
      </c>
      <c r="D75" s="109"/>
      <c r="E75" s="110"/>
      <c r="F75" s="111"/>
      <c r="G75" s="110"/>
      <c r="H75" s="111"/>
      <c r="I75" s="110"/>
      <c r="J75" s="111"/>
      <c r="K75" s="110"/>
      <c r="L75" s="111"/>
      <c r="M75" s="110"/>
      <c r="N75" s="111"/>
      <c r="O75" s="110"/>
      <c r="P75" s="111"/>
      <c r="Q75" s="110"/>
      <c r="R75" s="111"/>
      <c r="S75" s="110"/>
      <c r="T75" s="111"/>
      <c r="U75" s="110"/>
      <c r="V75" s="111"/>
      <c r="W75" s="110"/>
      <c r="X75" s="111"/>
      <c r="Y75" s="110"/>
      <c r="Z75" s="111"/>
      <c r="AA75" s="110"/>
      <c r="AB75" s="111"/>
      <c r="AC75" s="104"/>
      <c r="AD75" s="105"/>
    </row>
    <row r="76" ht="14.25">
      <c r="A76" s="40"/>
      <c r="B76" s="75">
        <v>5</v>
      </c>
      <c r="C76" s="102" t="s">
        <v>74</v>
      </c>
      <c r="D76" s="103"/>
      <c r="E76" s="104" t="e">
        <f>E72-E73</f>
        <v>#DIV/0!</v>
      </c>
      <c r="F76" s="105"/>
      <c r="G76" s="104" t="e">
        <f>G72-G73</f>
        <v>#DIV/0!</v>
      </c>
      <c r="H76" s="105"/>
      <c r="I76" s="104" t="e">
        <f>I72-I73</f>
        <v>#DIV/0!</v>
      </c>
      <c r="J76" s="105"/>
      <c r="K76" s="104" t="e">
        <f>K72-K73</f>
        <v>#DIV/0!</v>
      </c>
      <c r="L76" s="105"/>
      <c r="M76" s="104" t="e">
        <f>M72-M73</f>
        <v>#DIV/0!</v>
      </c>
      <c r="N76" s="105"/>
      <c r="O76" s="104" t="e">
        <f>O72-O73</f>
        <v>#DIV/0!</v>
      </c>
      <c r="P76" s="105"/>
      <c r="Q76" s="104" t="e">
        <f>Q72-Q73</f>
        <v>#DIV/0!</v>
      </c>
      <c r="R76" s="105"/>
      <c r="S76" s="104" t="e">
        <f>S72-S73</f>
        <v>#DIV/0!</v>
      </c>
      <c r="T76" s="105"/>
      <c r="U76" s="104" t="e">
        <f>U72-U73</f>
        <v>#DIV/0!</v>
      </c>
      <c r="V76" s="105"/>
      <c r="W76" s="104" t="e">
        <f>W72-W73</f>
        <v>#DIV/0!</v>
      </c>
      <c r="X76" s="105"/>
      <c r="Y76" s="104" t="e">
        <f>Y72-Y73</f>
        <v>#DIV/0!</v>
      </c>
      <c r="Z76" s="105"/>
      <c r="AA76" s="104" t="e">
        <f>AA72-AA73</f>
        <v>#DIV/0!</v>
      </c>
      <c r="AB76" s="105"/>
      <c r="AC76" s="106" t="e">
        <f>AC72-AC73</f>
        <v>#DIV/0!</v>
      </c>
      <c r="AD76" s="107"/>
    </row>
    <row r="77" ht="14.25"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ht="14.25">
      <c r="A78" s="49"/>
      <c r="B78" s="49"/>
      <c r="C78" s="112" t="s">
        <v>75</v>
      </c>
      <c r="D78" s="112"/>
      <c r="E78" s="113" t="e">
        <f>'Таб. 1'!G76-E76</f>
        <v>#DIV/0!</v>
      </c>
      <c r="F78" s="113"/>
      <c r="G78" s="113" t="e">
        <f>E78-G76</f>
        <v>#DIV/0!</v>
      </c>
      <c r="H78" s="113"/>
      <c r="I78" s="113" t="e">
        <f>G78-I76</f>
        <v>#DIV/0!</v>
      </c>
      <c r="J78" s="113"/>
      <c r="K78" s="113" t="e">
        <f>I78-K76</f>
        <v>#DIV/0!</v>
      </c>
      <c r="L78" s="113"/>
      <c r="M78" s="113" t="e">
        <f>K78-M76</f>
        <v>#DIV/0!</v>
      </c>
      <c r="N78" s="113"/>
      <c r="O78" s="113" t="e">
        <f>M78-O76</f>
        <v>#DIV/0!</v>
      </c>
      <c r="P78" s="113"/>
      <c r="Q78" s="113" t="e">
        <f>O78-Q76</f>
        <v>#DIV/0!</v>
      </c>
      <c r="R78" s="113"/>
      <c r="S78" s="113" t="e">
        <f>Q78-S76</f>
        <v>#DIV/0!</v>
      </c>
      <c r="T78" s="113"/>
      <c r="U78" s="113" t="e">
        <f>S78-U76</f>
        <v>#DIV/0!</v>
      </c>
      <c r="V78" s="113"/>
      <c r="W78" s="113" t="e">
        <f>U78-W76</f>
        <v>#DIV/0!</v>
      </c>
      <c r="X78" s="113"/>
      <c r="Y78" s="113" t="e">
        <f>W78-Y76</f>
        <v>#DIV/0!</v>
      </c>
      <c r="Z78" s="113"/>
      <c r="AA78" s="113" t="e">
        <f>Y78-AA76</f>
        <v>#DIV/0!</v>
      </c>
      <c r="AB78" s="113"/>
    </row>
    <row r="79" ht="14.25">
      <c r="A79" s="5"/>
      <c r="B79" s="6"/>
      <c r="C79" s="92" t="s">
        <v>76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ht="14.25"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4.25"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ht="14.25"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ht="14.25">
      <c r="B83" s="1"/>
      <c r="C83" s="2"/>
      <c r="E83" s="2"/>
      <c r="G83" s="2"/>
      <c r="I83" s="2"/>
      <c r="K83" s="2"/>
      <c r="M83" s="2"/>
      <c r="O83" s="2"/>
      <c r="Q83" s="2"/>
      <c r="S83" s="2"/>
      <c r="U83" s="2"/>
      <c r="W83" s="2"/>
      <c r="Y83" s="2"/>
      <c r="AA83" s="2"/>
    </row>
    <row r="84" ht="14.25">
      <c r="B84" s="1"/>
      <c r="C84" s="2"/>
      <c r="D84" s="2"/>
      <c r="E84" s="2"/>
      <c r="G84" s="2"/>
      <c r="I84" s="2"/>
      <c r="K84" s="2"/>
      <c r="M84" s="2"/>
      <c r="O84" s="2"/>
      <c r="Q84" s="2"/>
      <c r="S84" s="2"/>
      <c r="U84" s="2"/>
      <c r="W84" s="2"/>
      <c r="Y84" s="2"/>
      <c r="AA84" s="2"/>
    </row>
    <row r="85" ht="14.25">
      <c r="B85" s="1"/>
      <c r="C85" s="2"/>
      <c r="E85" s="2"/>
      <c r="G85" s="2"/>
      <c r="I85" s="2"/>
      <c r="K85" s="2"/>
      <c r="M85" s="2"/>
      <c r="O85" s="2"/>
      <c r="Q85" s="2"/>
      <c r="S85" s="2"/>
      <c r="U85" s="2"/>
      <c r="W85" s="2"/>
      <c r="Y85" s="2"/>
      <c r="AA85" s="2"/>
    </row>
    <row r="86" ht="14.25">
      <c r="B86" s="1"/>
      <c r="C86" s="2"/>
      <c r="E86" s="2"/>
      <c r="G86" s="2"/>
      <c r="I86" s="2"/>
      <c r="K86" s="2"/>
      <c r="M86" s="2"/>
      <c r="O86" s="2"/>
      <c r="Q86" s="2"/>
      <c r="S86" s="2"/>
      <c r="U86" s="2"/>
      <c r="W86" s="2"/>
      <c r="Y86" s="2"/>
      <c r="AA86" s="2"/>
    </row>
    <row r="87" ht="14.25">
      <c r="B87" s="1"/>
      <c r="C87" s="2"/>
      <c r="E87" s="2"/>
      <c r="G87" s="2"/>
      <c r="I87" s="2"/>
      <c r="K87" s="2"/>
      <c r="M87" s="2"/>
      <c r="O87" s="2"/>
      <c r="Q87" s="2"/>
      <c r="S87" s="2"/>
      <c r="U87" s="2"/>
      <c r="W87" s="2"/>
      <c r="Y87" s="2"/>
      <c r="AA87" s="2"/>
    </row>
    <row r="88" ht="14.25">
      <c r="B88" s="1"/>
      <c r="C88" s="2"/>
      <c r="E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ht="14.25"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ht="14.25">
      <c r="B90" s="1"/>
      <c r="C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ht="14.25">
      <c r="E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3" ht="14.25">
      <c r="D93" s="2"/>
    </row>
    <row r="94" ht="14.25">
      <c r="D94" s="2"/>
    </row>
    <row r="95" ht="14.25">
      <c r="D95" s="2"/>
    </row>
    <row r="96" ht="14.25">
      <c r="D96" s="2"/>
    </row>
    <row r="97" ht="14.25">
      <c r="D97" s="2"/>
    </row>
    <row r="98" ht="14.25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112" ht="14.25">
      <c r="E112" s="2"/>
      <c r="G112" s="2"/>
      <c r="I112" s="2"/>
      <c r="K112" s="2"/>
      <c r="M112" s="2"/>
      <c r="O112" s="2"/>
      <c r="Q112" s="2"/>
      <c r="S112" s="2"/>
      <c r="U112" s="2"/>
      <c r="W112" s="2"/>
      <c r="Y112" s="2"/>
      <c r="AA112" s="2"/>
    </row>
    <row r="121" ht="14.25">
      <c r="E121" s="2"/>
      <c r="G121" s="2"/>
      <c r="I121" s="2"/>
      <c r="K121" s="2"/>
      <c r="M121" s="2"/>
      <c r="O121" s="2"/>
      <c r="Q121" s="2"/>
      <c r="S121" s="2"/>
      <c r="U121" s="2"/>
      <c r="W121" s="2"/>
      <c r="Y121" s="2"/>
      <c r="AA121" s="2"/>
    </row>
    <row r="122" ht="14.25">
      <c r="E122" s="2"/>
      <c r="G122" s="2"/>
      <c r="I122" s="2"/>
      <c r="K122" s="2"/>
      <c r="M122" s="2"/>
      <c r="O122" s="2"/>
      <c r="Q122" s="2"/>
      <c r="S122" s="2"/>
      <c r="U122" s="2"/>
      <c r="W122" s="2"/>
      <c r="Y122" s="2"/>
      <c r="AA122" s="2"/>
    </row>
    <row r="123" ht="14.25">
      <c r="E123" s="2"/>
      <c r="G123" s="2"/>
      <c r="I123" s="2"/>
      <c r="K123" s="2"/>
      <c r="M123" s="2"/>
      <c r="O123" s="2"/>
      <c r="Q123" s="2"/>
      <c r="S123" s="2"/>
      <c r="U123" s="2"/>
      <c r="W123" s="2"/>
      <c r="Y123" s="2"/>
      <c r="AA123" s="2"/>
    </row>
    <row r="125" ht="14.25">
      <c r="E125" s="2"/>
      <c r="G125" s="2"/>
      <c r="I125" s="2"/>
      <c r="K125" s="2"/>
      <c r="M125" s="2"/>
      <c r="O125" s="2"/>
      <c r="Q125" s="2"/>
      <c r="S125" s="2"/>
      <c r="U125" s="2"/>
      <c r="W125" s="2"/>
      <c r="Y125" s="2"/>
      <c r="AA125" s="2"/>
    </row>
    <row r="126" ht="14.25">
      <c r="E126" s="2"/>
      <c r="G126" s="2"/>
      <c r="I126" s="2"/>
      <c r="K126" s="2"/>
      <c r="M126" s="2"/>
      <c r="O126" s="2"/>
      <c r="Q126" s="2"/>
      <c r="S126" s="2"/>
      <c r="U126" s="2"/>
      <c r="W126" s="2"/>
      <c r="Y126" s="2"/>
      <c r="AA126" s="2"/>
    </row>
    <row r="130" ht="14.25">
      <c r="C130" s="2"/>
      <c r="E130" s="2"/>
      <c r="G130" s="2"/>
      <c r="I130" s="2"/>
    </row>
    <row r="139" ht="14.25">
      <c r="E139" s="2"/>
      <c r="G139" s="2"/>
      <c r="I139" s="2"/>
      <c r="K139" s="2"/>
      <c r="M139" s="2"/>
      <c r="O139" s="2"/>
      <c r="Q139" s="2"/>
      <c r="S139" s="2"/>
      <c r="U139" s="2"/>
      <c r="W139" s="2"/>
      <c r="Y139" s="2"/>
      <c r="AA139" s="2"/>
    </row>
    <row r="141" ht="14.25">
      <c r="E141" s="2"/>
      <c r="G141" s="2"/>
      <c r="I141" s="2"/>
      <c r="K141" s="2"/>
      <c r="M141" s="2"/>
      <c r="O141" s="2"/>
      <c r="Q141" s="2"/>
      <c r="S141" s="2"/>
      <c r="U141" s="2"/>
      <c r="W141" s="2"/>
      <c r="Y141" s="2"/>
      <c r="AA141" s="2"/>
    </row>
    <row r="142" ht="14.25">
      <c r="E142" s="2"/>
      <c r="G142" s="2"/>
      <c r="I142" s="2"/>
      <c r="K142" s="2"/>
      <c r="M142" s="2"/>
      <c r="O142" s="2"/>
      <c r="Q142" s="2"/>
      <c r="S142" s="2"/>
      <c r="U142" s="2"/>
      <c r="W142" s="2"/>
      <c r="Y142" s="2"/>
      <c r="AA142" s="2"/>
    </row>
    <row r="143" ht="14.25">
      <c r="E143" s="2"/>
      <c r="G143" s="2"/>
      <c r="I143" s="2"/>
      <c r="K143" s="2"/>
      <c r="M143" s="2"/>
      <c r="O143" s="2"/>
      <c r="Q143" s="2"/>
      <c r="S143" s="2"/>
      <c r="U143" s="2"/>
      <c r="W143" s="2"/>
      <c r="Y143" s="2"/>
      <c r="AA143" s="2"/>
    </row>
    <row r="145" ht="14.25">
      <c r="E145" s="2"/>
      <c r="G145" s="2"/>
      <c r="I145" s="2"/>
      <c r="K145" s="2"/>
      <c r="M145" s="2"/>
      <c r="O145" s="2"/>
      <c r="Q145" s="2"/>
      <c r="S145" s="2"/>
      <c r="U145" s="2"/>
      <c r="W145" s="2"/>
      <c r="Y145" s="2"/>
      <c r="AA145" s="2"/>
    </row>
  </sheetData>
  <mergeCells count="436">
    <mergeCell ref="C2:AB2"/>
    <mergeCell ref="C3:AB3"/>
    <mergeCell ref="C6:E6"/>
    <mergeCell ref="C7:H7"/>
    <mergeCell ref="C10:AB10"/>
    <mergeCell ref="B11:B13"/>
    <mergeCell ref="C11:C13"/>
    <mergeCell ref="D11:D13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3:AD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22:AD22"/>
    <mergeCell ref="C24:D24"/>
    <mergeCell ref="C26:AB26"/>
    <mergeCell ref="C27:AB27"/>
    <mergeCell ref="B28:B30"/>
    <mergeCell ref="C28:C30"/>
    <mergeCell ref="D28:D30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C41:AB41"/>
    <mergeCell ref="C42:AB42"/>
    <mergeCell ref="B43:B44"/>
    <mergeCell ref="C43:D44"/>
    <mergeCell ref="E43:F43"/>
    <mergeCell ref="G43:H43"/>
    <mergeCell ref="I43:J43"/>
    <mergeCell ref="K43:L43"/>
    <mergeCell ref="M43:N43"/>
    <mergeCell ref="O43:P43"/>
    <mergeCell ref="Q43:R43"/>
    <mergeCell ref="S43:T43"/>
    <mergeCell ref="U43:V43"/>
    <mergeCell ref="W43:X43"/>
    <mergeCell ref="Y43:Z43"/>
    <mergeCell ref="AA43:AB43"/>
    <mergeCell ref="E44:F44"/>
    <mergeCell ref="G44:H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A44:AB44"/>
    <mergeCell ref="C45:D45"/>
    <mergeCell ref="E45:F45"/>
    <mergeCell ref="G45:H45"/>
    <mergeCell ref="I45:J45"/>
    <mergeCell ref="K45:L45"/>
    <mergeCell ref="M45:N45"/>
    <mergeCell ref="O45:P45"/>
    <mergeCell ref="Q45:R45"/>
    <mergeCell ref="S45:T45"/>
    <mergeCell ref="U45:V45"/>
    <mergeCell ref="W45:X45"/>
    <mergeCell ref="Y45:Z45"/>
    <mergeCell ref="AA45:AB45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A46:AB46"/>
    <mergeCell ref="C47:D47"/>
    <mergeCell ref="E47:F47"/>
    <mergeCell ref="G47:H47"/>
    <mergeCell ref="I47:J47"/>
    <mergeCell ref="K47:L47"/>
    <mergeCell ref="M47:N47"/>
    <mergeCell ref="O47:P47"/>
    <mergeCell ref="Q47:R47"/>
    <mergeCell ref="S47:T47"/>
    <mergeCell ref="U47:V47"/>
    <mergeCell ref="W47:X47"/>
    <mergeCell ref="Y47:Z47"/>
    <mergeCell ref="AA47:AB47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U48:V48"/>
    <mergeCell ref="W48:X48"/>
    <mergeCell ref="Y48:Z48"/>
    <mergeCell ref="AA48:AB48"/>
    <mergeCell ref="C49:D49"/>
    <mergeCell ref="E49:F49"/>
    <mergeCell ref="G49:H49"/>
    <mergeCell ref="I49:J49"/>
    <mergeCell ref="K49:L49"/>
    <mergeCell ref="M49:N49"/>
    <mergeCell ref="O49:P49"/>
    <mergeCell ref="Q49:R49"/>
    <mergeCell ref="S49:T49"/>
    <mergeCell ref="U49:V49"/>
    <mergeCell ref="W49:X49"/>
    <mergeCell ref="Y49:Z49"/>
    <mergeCell ref="AA49:AB49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C52:AB52"/>
    <mergeCell ref="C53:AB53"/>
    <mergeCell ref="B54:B55"/>
    <mergeCell ref="C54:D55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E55:F55"/>
    <mergeCell ref="G55:H55"/>
    <mergeCell ref="I55:J55"/>
    <mergeCell ref="K55:L55"/>
    <mergeCell ref="M55:N55"/>
    <mergeCell ref="O55:P55"/>
    <mergeCell ref="Q55:R55"/>
    <mergeCell ref="S55:T55"/>
    <mergeCell ref="U55:V55"/>
    <mergeCell ref="W55:X55"/>
    <mergeCell ref="Y55:Z55"/>
    <mergeCell ref="AA55:AB55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Y60:Z60"/>
    <mergeCell ref="AA60:AB60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C63:D63"/>
    <mergeCell ref="E63:F63"/>
    <mergeCell ref="G63:H63"/>
    <mergeCell ref="I63:J63"/>
    <mergeCell ref="C64:D64"/>
    <mergeCell ref="E64:F64"/>
    <mergeCell ref="G64:H64"/>
    <mergeCell ref="I64:J64"/>
    <mergeCell ref="E65:F65"/>
    <mergeCell ref="G65:H65"/>
    <mergeCell ref="I65:J65"/>
    <mergeCell ref="C66:AD66"/>
    <mergeCell ref="C67:AB67"/>
    <mergeCell ref="B68:B69"/>
    <mergeCell ref="C68:D69"/>
    <mergeCell ref="E68:F68"/>
    <mergeCell ref="G68:H68"/>
    <mergeCell ref="I68:J68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AC68:AD69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U70:V70"/>
    <mergeCell ref="W70:X70"/>
    <mergeCell ref="Y70:Z70"/>
    <mergeCell ref="AA70:AB70"/>
    <mergeCell ref="AC70:AD70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AC71:AD71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U72:V72"/>
    <mergeCell ref="W72:X72"/>
    <mergeCell ref="Y72:Z72"/>
    <mergeCell ref="AA72:AB72"/>
    <mergeCell ref="AC72:AD72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AC73:AD73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U74:V74"/>
    <mergeCell ref="W74:X74"/>
    <mergeCell ref="Y74:Z74"/>
    <mergeCell ref="AA74:AB74"/>
    <mergeCell ref="AC74:AD74"/>
    <mergeCell ref="C75:D75"/>
    <mergeCell ref="E75:F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Y75:Z75"/>
    <mergeCell ref="AA75:AB75"/>
    <mergeCell ref="AC75:AD75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U76:V76"/>
    <mergeCell ref="W76:X76"/>
    <mergeCell ref="Y76:Z76"/>
    <mergeCell ref="AA76:AB76"/>
    <mergeCell ref="AC76:AD76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U78:V78"/>
    <mergeCell ref="W78:X78"/>
    <mergeCell ref="Y78:Z78"/>
    <mergeCell ref="AA78:AB78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5" zoomScale="100" workbookViewId="0">
      <selection activeCell="A1" activeCellId="0" sqref="A1"/>
    </sheetView>
  </sheetViews>
  <sheetFormatPr defaultRowHeight="14.25"/>
  <cols>
    <col customWidth="1" min="3" max="3" width="50.140625"/>
    <col customWidth="1" min="4" max="7" width="13.421875"/>
    <col customWidth="1" min="8" max="8" style="114" width="14.140625"/>
    <col min="9" max="9" style="114" width="9.140625"/>
  </cols>
  <sheetData>
    <row r="1" ht="15">
      <c r="A1" s="5"/>
      <c r="B1" s="49"/>
      <c r="C1" s="49"/>
      <c r="D1" s="49"/>
      <c r="E1" s="49"/>
      <c r="F1" s="49"/>
      <c r="G1" s="49"/>
      <c r="H1" s="49"/>
      <c r="I1" s="49"/>
      <c r="J1" s="49"/>
      <c r="K1" s="49"/>
      <c r="L1" s="5"/>
      <c r="M1" s="5"/>
      <c r="N1" s="5"/>
    </row>
    <row r="2" ht="15">
      <c r="A2" s="5"/>
      <c r="B2" s="49"/>
      <c r="C2" s="49"/>
      <c r="D2" s="49"/>
      <c r="E2" s="49"/>
      <c r="F2" s="49"/>
      <c r="G2" s="49"/>
      <c r="H2" s="49"/>
      <c r="I2" s="49"/>
      <c r="J2" s="49"/>
      <c r="K2" s="49"/>
      <c r="L2" s="5"/>
      <c r="M2" s="5"/>
      <c r="N2" s="5"/>
    </row>
    <row r="3" ht="15">
      <c r="A3" s="5"/>
      <c r="B3" s="115" t="s">
        <v>77</v>
      </c>
      <c r="C3" s="115"/>
      <c r="D3" s="115"/>
      <c r="E3" s="115"/>
      <c r="F3" s="115"/>
      <c r="G3" s="115"/>
      <c r="H3" s="49"/>
      <c r="I3" s="49"/>
      <c r="J3" s="49"/>
      <c r="K3" s="49"/>
      <c r="L3" s="5"/>
      <c r="M3" s="5"/>
      <c r="N3" s="5"/>
    </row>
    <row r="4" ht="15">
      <c r="A4" s="40"/>
      <c r="B4" s="49"/>
      <c r="C4" s="49"/>
      <c r="D4" s="49"/>
      <c r="E4" s="49"/>
      <c r="F4" s="49"/>
      <c r="G4" s="49"/>
      <c r="H4" s="49"/>
      <c r="I4" s="49"/>
      <c r="J4" s="49"/>
      <c r="K4" s="49"/>
      <c r="L4" s="5"/>
      <c r="M4" s="5"/>
      <c r="N4" s="5"/>
    </row>
    <row r="5" ht="15">
      <c r="A5" s="5"/>
      <c r="B5" s="116" t="s">
        <v>78</v>
      </c>
      <c r="C5" s="116"/>
      <c r="D5" s="116"/>
      <c r="E5" s="116"/>
      <c r="F5" s="116"/>
      <c r="G5" s="116"/>
      <c r="H5" s="49"/>
      <c r="I5" s="49"/>
      <c r="J5" s="49"/>
      <c r="K5" s="49"/>
      <c r="L5" s="5"/>
      <c r="M5" s="5"/>
      <c r="N5" s="5"/>
    </row>
    <row r="6" ht="15">
      <c r="A6" s="40"/>
      <c r="B6" s="117" t="s">
        <v>79</v>
      </c>
      <c r="C6" s="117"/>
      <c r="D6" s="117"/>
      <c r="E6" s="117"/>
      <c r="F6" s="117"/>
      <c r="G6" s="117"/>
      <c r="H6" s="49"/>
      <c r="I6" s="49"/>
      <c r="J6" s="49"/>
      <c r="K6" s="49"/>
      <c r="L6" s="5"/>
      <c r="M6" s="5"/>
      <c r="N6" s="5"/>
    </row>
    <row r="7" ht="15">
      <c r="A7" s="40"/>
      <c r="B7" s="118"/>
      <c r="C7" s="118"/>
      <c r="D7" s="118"/>
      <c r="E7" s="118"/>
      <c r="F7" s="118"/>
      <c r="G7" s="118"/>
      <c r="H7" s="49"/>
      <c r="I7" s="49"/>
      <c r="J7" s="49"/>
      <c r="K7" s="49"/>
      <c r="L7" s="5"/>
      <c r="M7" s="5"/>
      <c r="N7" s="5"/>
    </row>
    <row r="8" ht="75">
      <c r="A8" s="5"/>
      <c r="B8" s="119" t="s">
        <v>7</v>
      </c>
      <c r="C8" s="119" t="s">
        <v>80</v>
      </c>
      <c r="D8" s="119" t="s">
        <v>81</v>
      </c>
      <c r="E8" s="119" t="s">
        <v>82</v>
      </c>
      <c r="F8" s="119" t="s">
        <v>83</v>
      </c>
      <c r="G8" s="119" t="s">
        <v>84</v>
      </c>
      <c r="H8" s="49"/>
      <c r="I8" s="49"/>
      <c r="J8" s="49"/>
      <c r="K8" s="49"/>
      <c r="L8" s="5"/>
      <c r="M8" s="5"/>
      <c r="N8" s="5"/>
    </row>
    <row r="9" ht="15">
      <c r="A9" s="40"/>
      <c r="B9" s="120">
        <v>1</v>
      </c>
      <c r="C9" s="121" t="s">
        <v>85</v>
      </c>
      <c r="D9" s="122"/>
      <c r="E9" s="123"/>
      <c r="F9" s="124">
        <f>SUM(F10:F34)</f>
        <v>0</v>
      </c>
      <c r="G9" s="124">
        <f>SUM(G10:G34)</f>
        <v>0</v>
      </c>
      <c r="H9" s="49"/>
      <c r="I9" s="49"/>
      <c r="J9" s="49"/>
      <c r="K9" s="49"/>
      <c r="L9" s="5"/>
      <c r="M9" s="5"/>
      <c r="N9" s="5"/>
    </row>
    <row r="10" ht="15">
      <c r="A10" s="40"/>
      <c r="B10" s="125" t="s">
        <v>86</v>
      </c>
      <c r="C10" s="126"/>
      <c r="D10" s="127"/>
      <c r="E10" s="128"/>
      <c r="F10" s="129"/>
      <c r="G10" s="130">
        <f t="shared" ref="G10:G34" si="39">D10*E10</f>
        <v>0</v>
      </c>
      <c r="H10" s="49"/>
      <c r="I10" s="49"/>
      <c r="J10" s="49"/>
      <c r="K10" s="49"/>
      <c r="L10" s="5"/>
      <c r="M10" s="5"/>
      <c r="N10" s="5"/>
    </row>
    <row r="11" ht="15">
      <c r="A11" s="40"/>
      <c r="B11" s="131" t="s">
        <v>87</v>
      </c>
      <c r="C11" s="132"/>
      <c r="D11" s="133"/>
      <c r="E11" s="134"/>
      <c r="F11" s="135"/>
      <c r="G11" s="136">
        <f t="shared" si="39"/>
        <v>0</v>
      </c>
      <c r="H11" s="137"/>
      <c r="I11" s="49"/>
      <c r="J11" s="49"/>
      <c r="K11" s="49"/>
      <c r="L11" s="5"/>
      <c r="M11" s="5"/>
      <c r="N11" s="5"/>
    </row>
    <row r="12" ht="15">
      <c r="A12" s="40"/>
      <c r="B12" s="125" t="s">
        <v>88</v>
      </c>
      <c r="C12" s="126"/>
      <c r="D12" s="127"/>
      <c r="E12" s="138"/>
      <c r="F12" s="129"/>
      <c r="G12" s="139">
        <f t="shared" si="39"/>
        <v>0</v>
      </c>
      <c r="H12" s="49"/>
      <c r="I12" s="49"/>
      <c r="J12" s="49"/>
      <c r="K12" s="49"/>
      <c r="L12" s="5"/>
      <c r="M12" s="5"/>
      <c r="N12" s="5"/>
    </row>
    <row r="13" ht="15">
      <c r="A13" s="40"/>
      <c r="B13" s="131" t="s">
        <v>89</v>
      </c>
      <c r="C13" s="132"/>
      <c r="D13" s="133"/>
      <c r="E13" s="134"/>
      <c r="F13" s="135"/>
      <c r="G13" s="136">
        <f t="shared" si="39"/>
        <v>0</v>
      </c>
      <c r="H13" s="137"/>
      <c r="I13" s="49"/>
      <c r="J13" s="49"/>
      <c r="K13" s="49"/>
      <c r="L13" s="5"/>
      <c r="M13" s="5"/>
      <c r="N13" s="5"/>
    </row>
    <row r="14" ht="15">
      <c r="A14" s="40"/>
      <c r="B14" s="125" t="s">
        <v>90</v>
      </c>
      <c r="C14" s="126"/>
      <c r="D14" s="127"/>
      <c r="E14" s="138"/>
      <c r="F14" s="129"/>
      <c r="G14" s="139">
        <f t="shared" si="39"/>
        <v>0</v>
      </c>
      <c r="H14" s="49"/>
      <c r="I14" s="49"/>
      <c r="J14" s="49"/>
      <c r="K14" s="49"/>
      <c r="L14" s="5"/>
      <c r="M14" s="5"/>
      <c r="N14" s="5"/>
    </row>
    <row r="15" ht="15">
      <c r="A15" s="40"/>
      <c r="B15" s="131" t="s">
        <v>91</v>
      </c>
      <c r="C15" s="132"/>
      <c r="D15" s="133"/>
      <c r="E15" s="134"/>
      <c r="F15" s="135"/>
      <c r="G15" s="136">
        <f t="shared" si="39"/>
        <v>0</v>
      </c>
      <c r="H15" s="137"/>
      <c r="I15" s="49"/>
      <c r="J15" s="49"/>
      <c r="K15" s="49"/>
      <c r="L15" s="5"/>
      <c r="M15" s="5"/>
      <c r="N15" s="5"/>
    </row>
    <row r="16" ht="15">
      <c r="A16" s="40"/>
      <c r="B16" s="125" t="s">
        <v>92</v>
      </c>
      <c r="C16" s="126"/>
      <c r="D16" s="127"/>
      <c r="E16" s="138"/>
      <c r="F16" s="129"/>
      <c r="G16" s="139">
        <f t="shared" si="39"/>
        <v>0</v>
      </c>
      <c r="H16" s="49"/>
      <c r="I16" s="49"/>
      <c r="J16" s="49"/>
      <c r="K16" s="49"/>
      <c r="L16" s="5"/>
      <c r="M16" s="5"/>
      <c r="N16" s="5"/>
    </row>
    <row r="17" ht="15">
      <c r="A17" s="40"/>
      <c r="B17" s="131" t="s">
        <v>93</v>
      </c>
      <c r="C17" s="132"/>
      <c r="D17" s="133"/>
      <c r="E17" s="134"/>
      <c r="F17" s="135"/>
      <c r="G17" s="136">
        <f t="shared" si="39"/>
        <v>0</v>
      </c>
      <c r="H17" s="137"/>
      <c r="I17" s="49"/>
      <c r="J17" s="49"/>
      <c r="K17" s="49"/>
      <c r="L17" s="5"/>
      <c r="M17" s="5"/>
      <c r="N17" s="5"/>
    </row>
    <row r="18" ht="15">
      <c r="A18" s="40"/>
      <c r="B18" s="125" t="s">
        <v>94</v>
      </c>
      <c r="C18" s="126"/>
      <c r="D18" s="127"/>
      <c r="E18" s="138"/>
      <c r="F18" s="129"/>
      <c r="G18" s="139">
        <f t="shared" si="39"/>
        <v>0</v>
      </c>
      <c r="H18" s="49"/>
      <c r="I18" s="49"/>
      <c r="J18" s="49"/>
      <c r="K18" s="49"/>
      <c r="L18" s="5"/>
      <c r="M18" s="5"/>
      <c r="N18" s="5"/>
    </row>
    <row r="19" ht="15">
      <c r="A19" s="40"/>
      <c r="B19" s="131" t="s">
        <v>95</v>
      </c>
      <c r="C19" s="132"/>
      <c r="D19" s="133"/>
      <c r="E19" s="134"/>
      <c r="F19" s="135"/>
      <c r="G19" s="136">
        <f t="shared" si="39"/>
        <v>0</v>
      </c>
      <c r="H19" s="137"/>
      <c r="I19" s="49"/>
      <c r="J19" s="49"/>
      <c r="K19" s="49"/>
      <c r="L19" s="5"/>
      <c r="M19" s="5"/>
      <c r="N19" s="5"/>
    </row>
    <row r="20" ht="15">
      <c r="A20" s="40"/>
      <c r="B20" s="125" t="s">
        <v>96</v>
      </c>
      <c r="C20" s="126"/>
      <c r="D20" s="127"/>
      <c r="E20" s="138"/>
      <c r="F20" s="129"/>
      <c r="G20" s="139">
        <f t="shared" si="39"/>
        <v>0</v>
      </c>
      <c r="H20" s="49"/>
      <c r="I20" s="49"/>
      <c r="J20" s="49"/>
      <c r="K20" s="49"/>
      <c r="L20" s="5"/>
      <c r="M20" s="5"/>
      <c r="N20" s="5"/>
    </row>
    <row r="21" ht="15">
      <c r="A21" s="40"/>
      <c r="B21" s="131" t="s">
        <v>97</v>
      </c>
      <c r="C21" s="132"/>
      <c r="D21" s="133"/>
      <c r="E21" s="134"/>
      <c r="F21" s="135"/>
      <c r="G21" s="136">
        <f t="shared" si="39"/>
        <v>0</v>
      </c>
      <c r="H21" s="137"/>
      <c r="I21" s="49"/>
      <c r="J21" s="49"/>
      <c r="K21" s="49"/>
      <c r="L21" s="5"/>
      <c r="M21" s="5"/>
      <c r="N21" s="5"/>
    </row>
    <row r="22" ht="15">
      <c r="A22" s="40"/>
      <c r="B22" s="125" t="s">
        <v>98</v>
      </c>
      <c r="C22" s="126"/>
      <c r="D22" s="127"/>
      <c r="E22" s="138"/>
      <c r="F22" s="129"/>
      <c r="G22" s="139">
        <f t="shared" si="39"/>
        <v>0</v>
      </c>
      <c r="H22" s="49"/>
      <c r="I22" s="49"/>
      <c r="J22" s="49"/>
      <c r="K22" s="49"/>
      <c r="L22" s="5"/>
      <c r="M22" s="5"/>
      <c r="N22" s="5"/>
    </row>
    <row r="23" ht="15">
      <c r="A23" s="40"/>
      <c r="B23" s="131" t="s">
        <v>99</v>
      </c>
      <c r="C23" s="132"/>
      <c r="D23" s="133"/>
      <c r="E23" s="134"/>
      <c r="F23" s="135"/>
      <c r="G23" s="136">
        <f t="shared" si="39"/>
        <v>0</v>
      </c>
      <c r="H23" s="137"/>
      <c r="I23" s="49"/>
      <c r="J23" s="49"/>
      <c r="K23" s="49"/>
      <c r="L23" s="5"/>
      <c r="M23" s="5"/>
      <c r="N23" s="5"/>
    </row>
    <row r="24" ht="15">
      <c r="A24" s="40"/>
      <c r="B24" s="125" t="s">
        <v>100</v>
      </c>
      <c r="C24" s="126"/>
      <c r="D24" s="127"/>
      <c r="E24" s="138"/>
      <c r="F24" s="129"/>
      <c r="G24" s="139">
        <f t="shared" si="39"/>
        <v>0</v>
      </c>
      <c r="H24" s="49"/>
      <c r="I24" s="49"/>
      <c r="J24" s="49"/>
      <c r="K24" s="49"/>
      <c r="L24" s="5"/>
      <c r="M24" s="5"/>
      <c r="N24" s="5"/>
    </row>
    <row r="25" ht="15">
      <c r="A25" s="40"/>
      <c r="B25" s="131" t="s">
        <v>101</v>
      </c>
      <c r="C25" s="132"/>
      <c r="D25" s="133"/>
      <c r="E25" s="134"/>
      <c r="F25" s="135"/>
      <c r="G25" s="136">
        <f t="shared" si="39"/>
        <v>0</v>
      </c>
      <c r="H25" s="137"/>
      <c r="I25" s="49"/>
      <c r="J25" s="49"/>
      <c r="K25" s="49"/>
      <c r="L25" s="5"/>
      <c r="M25" s="5"/>
      <c r="N25" s="5"/>
    </row>
    <row r="26" ht="15">
      <c r="A26" s="40"/>
      <c r="B26" s="125" t="s">
        <v>102</v>
      </c>
      <c r="C26" s="126"/>
      <c r="D26" s="127"/>
      <c r="E26" s="138"/>
      <c r="F26" s="129"/>
      <c r="G26" s="139">
        <f t="shared" si="39"/>
        <v>0</v>
      </c>
      <c r="H26" s="49"/>
      <c r="I26" s="49"/>
      <c r="J26" s="49"/>
      <c r="K26" s="49"/>
      <c r="L26" s="5"/>
      <c r="M26" s="5"/>
      <c r="N26" s="5"/>
    </row>
    <row r="27" ht="15">
      <c r="A27" s="40"/>
      <c r="B27" s="131" t="s">
        <v>103</v>
      </c>
      <c r="C27" s="132"/>
      <c r="D27" s="133"/>
      <c r="E27" s="134"/>
      <c r="F27" s="135"/>
      <c r="G27" s="136">
        <f t="shared" si="39"/>
        <v>0</v>
      </c>
      <c r="H27" s="137"/>
      <c r="I27" s="49"/>
      <c r="J27" s="49"/>
      <c r="K27" s="49"/>
      <c r="L27" s="5"/>
      <c r="M27" s="5"/>
      <c r="N27" s="5"/>
    </row>
    <row r="28" ht="15">
      <c r="A28" s="40"/>
      <c r="B28" s="125" t="s">
        <v>104</v>
      </c>
      <c r="C28" s="126"/>
      <c r="D28" s="127"/>
      <c r="E28" s="138"/>
      <c r="F28" s="129"/>
      <c r="G28" s="139">
        <f t="shared" si="39"/>
        <v>0</v>
      </c>
      <c r="H28" s="49"/>
      <c r="I28" s="49"/>
      <c r="J28" s="49"/>
      <c r="K28" s="49"/>
      <c r="L28" s="5"/>
      <c r="M28" s="5"/>
      <c r="N28" s="5"/>
    </row>
    <row r="29" ht="15">
      <c r="A29" s="40"/>
      <c r="B29" s="131" t="s">
        <v>105</v>
      </c>
      <c r="C29" s="132"/>
      <c r="D29" s="133"/>
      <c r="E29" s="134"/>
      <c r="F29" s="135"/>
      <c r="G29" s="136">
        <f t="shared" si="39"/>
        <v>0</v>
      </c>
      <c r="H29" s="137"/>
      <c r="I29" s="49"/>
      <c r="J29" s="49"/>
      <c r="K29" s="49"/>
      <c r="L29" s="5"/>
      <c r="M29" s="5"/>
      <c r="N29" s="5"/>
    </row>
    <row r="30" ht="15">
      <c r="A30" s="40"/>
      <c r="B30" s="125" t="s">
        <v>106</v>
      </c>
      <c r="C30" s="126"/>
      <c r="D30" s="127"/>
      <c r="E30" s="138"/>
      <c r="F30" s="129"/>
      <c r="G30" s="139">
        <f t="shared" si="39"/>
        <v>0</v>
      </c>
      <c r="H30" s="49"/>
      <c r="I30" s="49"/>
      <c r="J30" s="49"/>
      <c r="K30" s="49"/>
      <c r="L30" s="5"/>
      <c r="M30" s="5"/>
      <c r="N30" s="5"/>
    </row>
    <row r="31" ht="15">
      <c r="A31" s="40"/>
      <c r="B31" s="131" t="s">
        <v>107</v>
      </c>
      <c r="C31" s="132"/>
      <c r="D31" s="133"/>
      <c r="E31" s="134"/>
      <c r="F31" s="135"/>
      <c r="G31" s="136">
        <f t="shared" si="39"/>
        <v>0</v>
      </c>
      <c r="H31" s="137"/>
      <c r="I31" s="49"/>
      <c r="J31" s="49"/>
      <c r="K31" s="49"/>
      <c r="L31" s="5"/>
      <c r="M31" s="5"/>
      <c r="N31" s="5"/>
    </row>
    <row r="32" ht="27.75" customHeight="1">
      <c r="A32" s="40"/>
      <c r="B32" s="125" t="s">
        <v>108</v>
      </c>
      <c r="C32" s="126"/>
      <c r="D32" s="133"/>
      <c r="E32" s="138"/>
      <c r="F32" s="129"/>
      <c r="G32" s="139">
        <f t="shared" si="39"/>
        <v>0</v>
      </c>
      <c r="H32" s="49"/>
      <c r="I32" s="49"/>
      <c r="J32" s="49"/>
      <c r="K32" s="49"/>
      <c r="L32" s="5"/>
      <c r="M32" s="5"/>
      <c r="N32" s="5"/>
    </row>
    <row r="33" ht="15">
      <c r="A33" s="40"/>
      <c r="B33" s="131" t="s">
        <v>109</v>
      </c>
      <c r="C33" s="132"/>
      <c r="D33" s="133"/>
      <c r="E33" s="134"/>
      <c r="F33" s="135"/>
      <c r="G33" s="136">
        <f t="shared" si="39"/>
        <v>0</v>
      </c>
      <c r="H33" s="137"/>
      <c r="I33" s="140"/>
      <c r="J33" s="49"/>
      <c r="K33" s="49"/>
      <c r="L33" s="5"/>
      <c r="M33" s="5"/>
      <c r="N33" s="5"/>
    </row>
    <row r="34" ht="15">
      <c r="A34" s="40"/>
      <c r="B34" s="125" t="s">
        <v>110</v>
      </c>
      <c r="C34" s="126"/>
      <c r="D34" s="141"/>
      <c r="E34" s="142"/>
      <c r="F34" s="143"/>
      <c r="G34" s="139">
        <f t="shared" si="39"/>
        <v>0</v>
      </c>
      <c r="H34" s="49"/>
      <c r="I34" s="49"/>
      <c r="J34" s="49"/>
      <c r="K34" s="49"/>
      <c r="L34" s="5"/>
      <c r="M34" s="5"/>
      <c r="N34" s="5"/>
    </row>
    <row r="35" ht="51" customHeight="1">
      <c r="A35" s="40"/>
      <c r="B35" s="144">
        <v>2</v>
      </c>
      <c r="C35" s="121" t="s">
        <v>111</v>
      </c>
      <c r="D35" s="122"/>
      <c r="E35" s="123"/>
      <c r="F35" s="124">
        <f>SUM(F36:F60)</f>
        <v>0</v>
      </c>
      <c r="G35" s="145">
        <f>SUM(G36:G60)</f>
        <v>0</v>
      </c>
      <c r="H35" s="146">
        <f>G72*0.1</f>
        <v>0</v>
      </c>
      <c r="I35" s="147" t="s">
        <v>112</v>
      </c>
      <c r="J35" s="147"/>
      <c r="K35" s="147"/>
      <c r="L35" s="147"/>
      <c r="M35" s="147"/>
      <c r="N35" s="147"/>
    </row>
    <row r="36" ht="15">
      <c r="A36" s="40"/>
      <c r="B36" s="131" t="s">
        <v>113</v>
      </c>
      <c r="C36" s="126"/>
      <c r="D36" s="127"/>
      <c r="E36" s="128"/>
      <c r="F36" s="129"/>
      <c r="G36" s="139">
        <f t="shared" ref="G36:G60" si="40">D36*E36</f>
        <v>0</v>
      </c>
      <c r="H36" s="49"/>
      <c r="I36" s="49"/>
      <c r="J36" s="49"/>
      <c r="K36" s="49"/>
      <c r="L36" s="5"/>
      <c r="M36" s="5"/>
      <c r="N36" s="5"/>
    </row>
    <row r="37" ht="15">
      <c r="A37" s="40"/>
      <c r="B37" s="131" t="s">
        <v>114</v>
      </c>
      <c r="C37" s="132"/>
      <c r="D37" s="133"/>
      <c r="E37" s="134"/>
      <c r="F37" s="135"/>
      <c r="G37" s="136">
        <f t="shared" si="40"/>
        <v>0</v>
      </c>
      <c r="H37" s="137"/>
      <c r="I37" s="49"/>
      <c r="J37" s="49"/>
      <c r="K37" s="49"/>
      <c r="L37" s="5"/>
      <c r="M37" s="5"/>
      <c r="N37" s="5"/>
    </row>
    <row r="38" ht="15">
      <c r="A38" s="40"/>
      <c r="B38" s="131" t="s">
        <v>115</v>
      </c>
      <c r="C38" s="126"/>
      <c r="D38" s="127"/>
      <c r="E38" s="138"/>
      <c r="F38" s="129"/>
      <c r="G38" s="139">
        <f t="shared" si="40"/>
        <v>0</v>
      </c>
      <c r="H38" s="49"/>
      <c r="I38" s="49"/>
      <c r="J38" s="49"/>
      <c r="K38" s="49"/>
      <c r="L38" s="5"/>
      <c r="M38" s="5"/>
      <c r="N38" s="5"/>
    </row>
    <row r="39" ht="15">
      <c r="A39" s="40"/>
      <c r="B39" s="131" t="s">
        <v>116</v>
      </c>
      <c r="C39" s="132"/>
      <c r="D39" s="133"/>
      <c r="E39" s="134"/>
      <c r="F39" s="135"/>
      <c r="G39" s="136">
        <f t="shared" si="40"/>
        <v>0</v>
      </c>
      <c r="H39" s="137"/>
      <c r="I39" s="49"/>
      <c r="J39" s="49"/>
      <c r="K39" s="49"/>
      <c r="L39" s="5"/>
      <c r="M39" s="5"/>
      <c r="N39" s="5"/>
    </row>
    <row r="40" ht="15">
      <c r="A40" s="40"/>
      <c r="B40" s="131" t="s">
        <v>117</v>
      </c>
      <c r="C40" s="126"/>
      <c r="D40" s="127"/>
      <c r="E40" s="138"/>
      <c r="F40" s="129"/>
      <c r="G40" s="139">
        <f t="shared" si="40"/>
        <v>0</v>
      </c>
      <c r="H40" s="49"/>
      <c r="I40" s="49"/>
      <c r="J40" s="49"/>
      <c r="K40" s="49"/>
      <c r="L40" s="5"/>
      <c r="M40" s="5"/>
      <c r="N40" s="5"/>
    </row>
    <row r="41" ht="15">
      <c r="A41" s="40"/>
      <c r="B41" s="131" t="s">
        <v>118</v>
      </c>
      <c r="C41" s="132"/>
      <c r="D41" s="133"/>
      <c r="E41" s="134"/>
      <c r="F41" s="135"/>
      <c r="G41" s="136">
        <f t="shared" si="40"/>
        <v>0</v>
      </c>
      <c r="H41" s="137"/>
      <c r="I41" s="49"/>
      <c r="J41" s="49"/>
      <c r="K41" s="49"/>
      <c r="L41" s="5"/>
      <c r="M41" s="5"/>
      <c r="N41" s="5"/>
    </row>
    <row r="42" ht="15">
      <c r="A42" s="40"/>
      <c r="B42" s="131" t="s">
        <v>119</v>
      </c>
      <c r="C42" s="126"/>
      <c r="D42" s="127"/>
      <c r="E42" s="138"/>
      <c r="F42" s="129"/>
      <c r="G42" s="139">
        <f t="shared" si="40"/>
        <v>0</v>
      </c>
      <c r="H42" s="49"/>
      <c r="I42" s="49"/>
      <c r="J42" s="49"/>
      <c r="K42" s="49"/>
      <c r="L42" s="5"/>
      <c r="M42" s="5"/>
      <c r="N42" s="5"/>
    </row>
    <row r="43" ht="15">
      <c r="A43" s="40"/>
      <c r="B43" s="131" t="s">
        <v>120</v>
      </c>
      <c r="C43" s="132"/>
      <c r="D43" s="133"/>
      <c r="E43" s="134"/>
      <c r="F43" s="135"/>
      <c r="G43" s="136">
        <f t="shared" si="40"/>
        <v>0</v>
      </c>
      <c r="H43" s="137"/>
      <c r="I43" s="49"/>
      <c r="J43" s="49"/>
      <c r="K43" s="49"/>
      <c r="L43" s="5"/>
      <c r="M43" s="5"/>
      <c r="N43" s="5"/>
    </row>
    <row r="44" ht="15">
      <c r="A44" s="40"/>
      <c r="B44" s="131" t="s">
        <v>121</v>
      </c>
      <c r="C44" s="126"/>
      <c r="D44" s="127"/>
      <c r="E44" s="138"/>
      <c r="F44" s="129"/>
      <c r="G44" s="139">
        <f t="shared" si="40"/>
        <v>0</v>
      </c>
      <c r="H44" s="49"/>
      <c r="I44" s="49"/>
      <c r="J44" s="49"/>
      <c r="K44" s="49"/>
      <c r="L44" s="5"/>
      <c r="M44" s="5"/>
      <c r="N44" s="5"/>
    </row>
    <row r="45" ht="15">
      <c r="A45" s="40"/>
      <c r="B45" s="131" t="s">
        <v>122</v>
      </c>
      <c r="C45" s="132"/>
      <c r="D45" s="133"/>
      <c r="E45" s="134"/>
      <c r="F45" s="135"/>
      <c r="G45" s="136">
        <f t="shared" si="40"/>
        <v>0</v>
      </c>
      <c r="H45" s="137"/>
      <c r="I45" s="49"/>
      <c r="J45" s="49"/>
      <c r="K45" s="49"/>
      <c r="L45" s="5"/>
      <c r="M45" s="5"/>
      <c r="N45" s="5"/>
    </row>
    <row r="46" ht="15">
      <c r="A46" s="40"/>
      <c r="B46" s="131" t="s">
        <v>123</v>
      </c>
      <c r="C46" s="126"/>
      <c r="D46" s="127"/>
      <c r="E46" s="138"/>
      <c r="F46" s="129"/>
      <c r="G46" s="139">
        <f t="shared" si="40"/>
        <v>0</v>
      </c>
      <c r="H46" s="49"/>
      <c r="I46" s="49"/>
      <c r="J46" s="49"/>
      <c r="K46" s="49"/>
      <c r="L46" s="5"/>
      <c r="M46" s="5"/>
      <c r="N46" s="5"/>
    </row>
    <row r="47" ht="15">
      <c r="A47" s="40"/>
      <c r="B47" s="131" t="s">
        <v>124</v>
      </c>
      <c r="C47" s="132"/>
      <c r="D47" s="133"/>
      <c r="E47" s="134"/>
      <c r="F47" s="135"/>
      <c r="G47" s="136">
        <f t="shared" si="40"/>
        <v>0</v>
      </c>
      <c r="H47" s="137"/>
      <c r="I47" s="49"/>
      <c r="J47" s="49"/>
      <c r="K47" s="49"/>
      <c r="L47" s="5"/>
      <c r="M47" s="5"/>
      <c r="N47" s="5"/>
    </row>
    <row r="48" ht="15">
      <c r="A48" s="40"/>
      <c r="B48" s="131" t="s">
        <v>125</v>
      </c>
      <c r="C48" s="126"/>
      <c r="D48" s="127"/>
      <c r="E48" s="138"/>
      <c r="F48" s="129"/>
      <c r="G48" s="139">
        <f t="shared" si="40"/>
        <v>0</v>
      </c>
      <c r="H48" s="49"/>
      <c r="I48" s="49"/>
      <c r="J48" s="49"/>
      <c r="K48" s="49"/>
      <c r="L48" s="5"/>
      <c r="M48" s="5"/>
      <c r="N48" s="5"/>
    </row>
    <row r="49" ht="15">
      <c r="A49" s="40"/>
      <c r="B49" s="131" t="s">
        <v>126</v>
      </c>
      <c r="C49" s="132"/>
      <c r="D49" s="133"/>
      <c r="E49" s="134"/>
      <c r="F49" s="135"/>
      <c r="G49" s="136">
        <f t="shared" si="40"/>
        <v>0</v>
      </c>
      <c r="H49" s="137"/>
      <c r="I49" s="49"/>
      <c r="J49" s="49"/>
      <c r="K49" s="49"/>
      <c r="L49" s="5"/>
      <c r="M49" s="5"/>
      <c r="N49" s="5"/>
    </row>
    <row r="50" ht="15">
      <c r="A50" s="40"/>
      <c r="B50" s="131" t="s">
        <v>127</v>
      </c>
      <c r="C50" s="126"/>
      <c r="D50" s="127"/>
      <c r="E50" s="138"/>
      <c r="F50" s="129"/>
      <c r="G50" s="139">
        <f t="shared" si="40"/>
        <v>0</v>
      </c>
      <c r="H50" s="49"/>
      <c r="I50" s="49"/>
      <c r="J50" s="49"/>
      <c r="K50" s="49"/>
      <c r="L50" s="5"/>
      <c r="M50" s="5"/>
      <c r="N50" s="5"/>
    </row>
    <row r="51" ht="15">
      <c r="A51" s="40"/>
      <c r="B51" s="131" t="s">
        <v>128</v>
      </c>
      <c r="C51" s="132"/>
      <c r="D51" s="133"/>
      <c r="E51" s="134"/>
      <c r="F51" s="135"/>
      <c r="G51" s="136">
        <f t="shared" si="40"/>
        <v>0</v>
      </c>
      <c r="H51" s="137"/>
      <c r="I51" s="49"/>
      <c r="J51" s="49"/>
      <c r="K51" s="49"/>
      <c r="L51" s="5"/>
      <c r="M51" s="5"/>
      <c r="N51" s="5"/>
    </row>
    <row r="52" ht="15">
      <c r="A52" s="40"/>
      <c r="B52" s="131" t="s">
        <v>129</v>
      </c>
      <c r="C52" s="126"/>
      <c r="D52" s="127"/>
      <c r="E52" s="138"/>
      <c r="F52" s="129"/>
      <c r="G52" s="139">
        <f t="shared" si="40"/>
        <v>0</v>
      </c>
      <c r="H52" s="49"/>
      <c r="I52" s="49"/>
      <c r="J52" s="49"/>
      <c r="K52" s="49"/>
      <c r="L52" s="5"/>
      <c r="M52" s="5"/>
      <c r="N52" s="5"/>
    </row>
    <row r="53" ht="15">
      <c r="A53" s="40"/>
      <c r="B53" s="131" t="s">
        <v>130</v>
      </c>
      <c r="C53" s="132"/>
      <c r="D53" s="133"/>
      <c r="E53" s="134"/>
      <c r="F53" s="135"/>
      <c r="G53" s="136">
        <f t="shared" si="40"/>
        <v>0</v>
      </c>
      <c r="H53" s="137"/>
      <c r="I53" s="49"/>
      <c r="J53" s="49"/>
      <c r="K53" s="49"/>
      <c r="L53" s="5"/>
      <c r="M53" s="5"/>
      <c r="N53" s="5"/>
    </row>
    <row r="54" ht="15">
      <c r="A54" s="40"/>
      <c r="B54" s="131" t="s">
        <v>131</v>
      </c>
      <c r="C54" s="126"/>
      <c r="D54" s="127"/>
      <c r="E54" s="138"/>
      <c r="F54" s="129"/>
      <c r="G54" s="139">
        <f t="shared" si="40"/>
        <v>0</v>
      </c>
      <c r="H54" s="49"/>
      <c r="I54" s="49"/>
      <c r="J54" s="49"/>
      <c r="K54" s="49"/>
      <c r="L54" s="5"/>
      <c r="M54" s="5"/>
      <c r="N54" s="5"/>
    </row>
    <row r="55" ht="15">
      <c r="A55" s="40"/>
      <c r="B55" s="148" t="s">
        <v>132</v>
      </c>
      <c r="C55" s="132"/>
      <c r="D55" s="133"/>
      <c r="E55" s="134"/>
      <c r="F55" s="135"/>
      <c r="G55" s="136">
        <f t="shared" si="40"/>
        <v>0</v>
      </c>
      <c r="H55" s="137"/>
      <c r="I55" s="49"/>
      <c r="J55" s="49"/>
      <c r="K55" s="49"/>
      <c r="L55" s="5"/>
      <c r="M55" s="5"/>
      <c r="N55" s="5"/>
    </row>
    <row r="56" ht="15">
      <c r="B56" s="131" t="s">
        <v>133</v>
      </c>
      <c r="C56" s="126"/>
      <c r="D56" s="127"/>
      <c r="E56" s="138"/>
      <c r="F56" s="129"/>
      <c r="G56" s="139">
        <f t="shared" si="40"/>
        <v>0</v>
      </c>
      <c r="H56" s="49"/>
      <c r="I56" s="49"/>
      <c r="J56" s="49"/>
      <c r="K56" s="49"/>
      <c r="L56" s="5"/>
      <c r="M56" s="5"/>
      <c r="N56" s="5"/>
    </row>
    <row r="57" ht="15">
      <c r="B57" s="131" t="s">
        <v>134</v>
      </c>
      <c r="C57" s="132"/>
      <c r="D57" s="133"/>
      <c r="E57" s="134"/>
      <c r="F57" s="135"/>
      <c r="G57" s="136">
        <f t="shared" si="40"/>
        <v>0</v>
      </c>
      <c r="H57" s="137"/>
      <c r="I57" s="49"/>
      <c r="J57" s="49"/>
      <c r="K57" s="49"/>
      <c r="L57" s="5"/>
      <c r="M57" s="5"/>
      <c r="N57" s="5"/>
    </row>
    <row r="58" ht="15">
      <c r="B58" s="131" t="s">
        <v>135</v>
      </c>
      <c r="C58" s="126"/>
      <c r="D58" s="127"/>
      <c r="E58" s="138"/>
      <c r="F58" s="129"/>
      <c r="G58" s="139">
        <f t="shared" si="40"/>
        <v>0</v>
      </c>
      <c r="H58" s="49"/>
      <c r="I58" s="49"/>
      <c r="J58" s="49"/>
      <c r="K58" s="49"/>
      <c r="L58" s="5"/>
      <c r="M58" s="5"/>
      <c r="N58" s="5"/>
    </row>
    <row r="59" ht="15">
      <c r="B59" s="131" t="s">
        <v>136</v>
      </c>
      <c r="C59" s="132"/>
      <c r="D59" s="133"/>
      <c r="E59" s="134"/>
      <c r="F59" s="135"/>
      <c r="G59" s="136">
        <f t="shared" si="40"/>
        <v>0</v>
      </c>
      <c r="H59" s="137"/>
      <c r="I59" s="49"/>
      <c r="J59" s="49"/>
      <c r="K59" s="49"/>
      <c r="L59" s="5"/>
      <c r="M59" s="5"/>
      <c r="N59" s="5"/>
    </row>
    <row r="60" ht="15">
      <c r="B60" s="131" t="s">
        <v>137</v>
      </c>
      <c r="C60" s="126"/>
      <c r="D60" s="127"/>
      <c r="E60" s="138"/>
      <c r="F60" s="129"/>
      <c r="G60" s="139">
        <f t="shared" si="40"/>
        <v>0</v>
      </c>
      <c r="H60" s="49"/>
      <c r="I60" s="49"/>
      <c r="J60" s="49"/>
      <c r="K60" s="49"/>
      <c r="L60" s="5"/>
      <c r="M60" s="5"/>
      <c r="N60" s="5"/>
    </row>
    <row r="61" ht="60">
      <c r="B61" s="149">
        <v>3</v>
      </c>
      <c r="C61" s="121" t="s">
        <v>138</v>
      </c>
      <c r="D61" s="150"/>
      <c r="E61" s="151"/>
      <c r="F61" s="152">
        <f>SUM(F62:F64)</f>
        <v>0</v>
      </c>
      <c r="G61" s="153">
        <f>SUM(G62:G64)</f>
        <v>0</v>
      </c>
      <c r="H61" s="154">
        <f>G72*0.1</f>
        <v>0</v>
      </c>
      <c r="I61" s="147" t="s">
        <v>139</v>
      </c>
      <c r="J61" s="147"/>
      <c r="K61" s="147"/>
      <c r="L61" s="147"/>
      <c r="M61" s="68"/>
      <c r="N61" s="68"/>
    </row>
    <row r="62" ht="63.75" customHeight="1">
      <c r="B62" s="131" t="s">
        <v>52</v>
      </c>
      <c r="C62" s="126"/>
      <c r="D62" s="133"/>
      <c r="E62" s="138"/>
      <c r="F62" s="135"/>
      <c r="G62" s="139">
        <f t="shared" ref="G62:G64" si="41">D62*E62</f>
        <v>0</v>
      </c>
      <c r="H62" s="49"/>
      <c r="I62" s="49"/>
      <c r="J62" s="49"/>
      <c r="K62" s="49"/>
      <c r="L62" s="5"/>
      <c r="M62" s="5"/>
      <c r="N62" s="5"/>
    </row>
    <row r="63" ht="15">
      <c r="B63" s="131" t="s">
        <v>54</v>
      </c>
      <c r="C63" s="132"/>
      <c r="D63" s="133"/>
      <c r="E63" s="138"/>
      <c r="F63" s="135"/>
      <c r="G63" s="139">
        <f t="shared" si="41"/>
        <v>0</v>
      </c>
      <c r="H63" s="49"/>
      <c r="I63" s="49"/>
      <c r="J63" s="49"/>
      <c r="K63" s="49"/>
      <c r="L63" s="5"/>
      <c r="M63" s="5"/>
      <c r="N63" s="5"/>
    </row>
    <row r="64" ht="15">
      <c r="B64" s="131" t="s">
        <v>140</v>
      </c>
      <c r="C64" s="126"/>
      <c r="D64" s="133"/>
      <c r="E64" s="138"/>
      <c r="F64" s="135"/>
      <c r="G64" s="139">
        <f t="shared" si="41"/>
        <v>0</v>
      </c>
      <c r="H64" s="49"/>
      <c r="I64" s="49"/>
      <c r="J64" s="49"/>
      <c r="K64" s="49"/>
      <c r="L64" s="5"/>
      <c r="M64" s="5"/>
      <c r="N64" s="5"/>
    </row>
    <row r="65" ht="15">
      <c r="B65" s="149">
        <v>4</v>
      </c>
      <c r="C65" s="155" t="s">
        <v>141</v>
      </c>
      <c r="D65" s="150"/>
      <c r="E65" s="151"/>
      <c r="F65" s="152">
        <f>SUM(F66:F70)</f>
        <v>0</v>
      </c>
      <c r="G65" s="153">
        <f>SUM(G66:G70)</f>
        <v>0</v>
      </c>
      <c r="H65" s="154">
        <f>G72*0.05</f>
        <v>0</v>
      </c>
      <c r="I65" s="147" t="s">
        <v>142</v>
      </c>
      <c r="J65" s="147"/>
      <c r="K65" s="147"/>
      <c r="L65" s="147"/>
      <c r="M65" s="68"/>
      <c r="N65" s="68"/>
    </row>
    <row r="66" ht="14.25">
      <c r="B66" s="131" t="s">
        <v>70</v>
      </c>
      <c r="C66" s="126"/>
      <c r="D66" s="133"/>
      <c r="E66" s="138"/>
      <c r="F66" s="135"/>
      <c r="G66" s="139">
        <f t="shared" ref="G66:G71" si="42">D66*E66</f>
        <v>0</v>
      </c>
      <c r="H66" s="49"/>
      <c r="I66" s="49"/>
      <c r="J66" s="49"/>
      <c r="K66" s="49"/>
      <c r="L66" s="5"/>
      <c r="M66" s="5"/>
      <c r="N66" s="5"/>
    </row>
    <row r="67" ht="14.25">
      <c r="B67" s="131" t="s">
        <v>72</v>
      </c>
      <c r="C67" s="126"/>
      <c r="D67" s="133"/>
      <c r="E67" s="138"/>
      <c r="F67" s="135"/>
      <c r="G67" s="139">
        <f t="shared" si="42"/>
        <v>0</v>
      </c>
      <c r="H67" s="49"/>
      <c r="I67" s="49"/>
      <c r="J67" s="49"/>
      <c r="K67" s="49"/>
      <c r="L67" s="5"/>
      <c r="M67" s="5"/>
      <c r="N67" s="5"/>
    </row>
    <row r="68" ht="14.25">
      <c r="B68" s="131" t="s">
        <v>143</v>
      </c>
      <c r="C68" s="126"/>
      <c r="D68" s="133"/>
      <c r="E68" s="138"/>
      <c r="F68" s="135"/>
      <c r="G68" s="139">
        <f t="shared" si="42"/>
        <v>0</v>
      </c>
      <c r="H68" s="49"/>
      <c r="I68" s="49"/>
      <c r="J68" s="49"/>
      <c r="K68" s="49"/>
      <c r="L68" s="5"/>
      <c r="M68" s="5"/>
      <c r="N68" s="5"/>
    </row>
    <row r="69" ht="14.25">
      <c r="B69" s="131" t="s">
        <v>144</v>
      </c>
      <c r="C69" s="126"/>
      <c r="D69" s="133"/>
      <c r="E69" s="138"/>
      <c r="F69" s="135"/>
      <c r="G69" s="139">
        <f t="shared" si="42"/>
        <v>0</v>
      </c>
      <c r="H69" s="49"/>
      <c r="I69" s="49"/>
      <c r="J69" s="49"/>
      <c r="K69" s="49"/>
      <c r="L69" s="5"/>
      <c r="M69" s="5"/>
      <c r="N69" s="5"/>
    </row>
    <row r="70" ht="14.25">
      <c r="B70" s="131" t="s">
        <v>145</v>
      </c>
      <c r="C70" s="126"/>
      <c r="D70" s="133"/>
      <c r="E70" s="138"/>
      <c r="F70" s="135"/>
      <c r="G70" s="139">
        <f t="shared" si="42"/>
        <v>0</v>
      </c>
      <c r="H70" s="49"/>
      <c r="I70" s="49"/>
      <c r="J70" s="49"/>
      <c r="K70" s="49"/>
      <c r="L70" s="5"/>
      <c r="M70" s="5"/>
      <c r="N70" s="5"/>
    </row>
    <row r="71" ht="14.25">
      <c r="B71" s="149">
        <v>5</v>
      </c>
      <c r="C71" s="123" t="s">
        <v>42</v>
      </c>
      <c r="D71" s="150"/>
      <c r="E71" s="151"/>
      <c r="F71" s="156"/>
      <c r="G71" s="153">
        <f t="shared" si="42"/>
        <v>0</v>
      </c>
      <c r="H71" s="154">
        <f>G72*0.15</f>
        <v>0</v>
      </c>
      <c r="I71" s="147" t="s">
        <v>146</v>
      </c>
      <c r="J71" s="147"/>
      <c r="K71" s="147"/>
      <c r="L71" s="147"/>
      <c r="M71" s="68"/>
      <c r="N71" s="68"/>
    </row>
    <row r="72" ht="14.25">
      <c r="B72" s="144"/>
      <c r="C72" s="155" t="s">
        <v>147</v>
      </c>
      <c r="D72" s="157" t="s">
        <v>148</v>
      </c>
      <c r="E72" s="158" t="s">
        <v>148</v>
      </c>
      <c r="F72" s="159">
        <f>F71+F65+F61+F35+F9</f>
        <v>0</v>
      </c>
      <c r="G72" s="159">
        <f>G71+G65+G61+G35+G9</f>
        <v>0</v>
      </c>
      <c r="H72" s="154">
        <f>350000-G72</f>
        <v>350000</v>
      </c>
      <c r="I72" s="160" t="s">
        <v>149</v>
      </c>
      <c r="J72" s="49"/>
      <c r="K72" s="49"/>
      <c r="L72" s="5"/>
      <c r="M72" s="5"/>
      <c r="N72" s="5"/>
    </row>
    <row r="73" ht="14.25">
      <c r="B73" s="161"/>
      <c r="C73" s="162" t="s">
        <v>150</v>
      </c>
      <c r="D73" s="161"/>
      <c r="E73" s="161"/>
      <c r="F73" s="163"/>
      <c r="G73" s="164"/>
      <c r="H73" s="165"/>
      <c r="I73" s="165"/>
      <c r="J73" s="165"/>
      <c r="K73" s="165"/>
      <c r="L73" s="68"/>
      <c r="M73" s="68"/>
      <c r="N73" s="68"/>
    </row>
    <row r="74" ht="14.25">
      <c r="B74" s="161"/>
      <c r="C74" s="161" t="s">
        <v>151</v>
      </c>
      <c r="D74" s="161"/>
      <c r="E74" s="161"/>
      <c r="F74" s="166">
        <f>F73+F72</f>
        <v>0</v>
      </c>
      <c r="G74" s="166">
        <f>G73+G72</f>
        <v>0</v>
      </c>
      <c r="H74" s="165"/>
      <c r="I74" s="165"/>
      <c r="J74" s="165"/>
      <c r="K74" s="165"/>
      <c r="L74" s="68"/>
      <c r="M74" s="68"/>
      <c r="N74" s="68"/>
    </row>
    <row r="75" ht="14.25"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5"/>
      <c r="M75" s="5"/>
      <c r="N75" s="5"/>
    </row>
    <row r="76" ht="14.25">
      <c r="B76" s="49"/>
      <c r="C76" s="49"/>
      <c r="D76" s="112" t="s">
        <v>152</v>
      </c>
      <c r="E76" s="112"/>
      <c r="F76" s="112"/>
      <c r="G76" s="154">
        <f>F74+G74</f>
        <v>0</v>
      </c>
      <c r="H76" s="167" t="s">
        <v>153</v>
      </c>
      <c r="I76" s="167"/>
      <c r="J76" s="167"/>
      <c r="K76" s="167"/>
      <c r="L76" s="167"/>
      <c r="M76" s="167"/>
      <c r="N76" s="167"/>
    </row>
    <row r="77" ht="14.25">
      <c r="B77" s="49"/>
      <c r="C77" s="49"/>
      <c r="D77" s="49"/>
      <c r="E77" s="49"/>
      <c r="F77" s="49"/>
      <c r="G77" s="49"/>
      <c r="H77" s="167"/>
      <c r="I77" s="167"/>
      <c r="J77" s="167"/>
      <c r="K77" s="167"/>
      <c r="L77" s="167"/>
      <c r="M77" s="167"/>
      <c r="N77" s="167"/>
    </row>
    <row r="78" ht="14.25">
      <c r="B78" s="49"/>
      <c r="C78" s="49"/>
      <c r="D78" s="49"/>
      <c r="E78" s="49"/>
      <c r="F78" s="49"/>
      <c r="G78" s="49"/>
      <c r="H78" s="167"/>
      <c r="I78" s="167"/>
      <c r="J78" s="167"/>
      <c r="K78" s="167"/>
      <c r="L78" s="167"/>
      <c r="M78" s="167"/>
      <c r="N78" s="167"/>
    </row>
  </sheetData>
  <mergeCells count="9">
    <mergeCell ref="B3:G3"/>
    <mergeCell ref="B5:G5"/>
    <mergeCell ref="B6:G6"/>
    <mergeCell ref="I35:N35"/>
    <mergeCell ref="I61:L61"/>
    <mergeCell ref="I65:L65"/>
    <mergeCell ref="I71:L71"/>
    <mergeCell ref="D76:F76"/>
    <mergeCell ref="H76:N78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2" zoomScale="100" workbookViewId="0">
      <selection activeCell="A1" activeCellId="0" sqref="A1"/>
    </sheetView>
  </sheetViews>
  <sheetFormatPr defaultRowHeight="14.25"/>
  <cols>
    <col customWidth="1" min="3" max="3" width="45.140625"/>
  </cols>
  <sheetData>
    <row r="1" ht="14.2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14.25">
      <c r="B2" s="6"/>
      <c r="C2" s="2" t="s">
        <v>154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4.25">
      <c r="B3" s="168"/>
      <c r="C3" s="169" t="s">
        <v>155</v>
      </c>
      <c r="D3" s="169"/>
      <c r="E3" s="169"/>
      <c r="F3" s="169"/>
      <c r="G3" s="17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ht="72">
      <c r="B4" s="171" t="s">
        <v>7</v>
      </c>
      <c r="C4" s="171" t="s">
        <v>80</v>
      </c>
      <c r="D4" s="171" t="s">
        <v>156</v>
      </c>
      <c r="E4" s="172" t="s">
        <v>157</v>
      </c>
      <c r="F4" s="172" t="s">
        <v>158</v>
      </c>
      <c r="G4" s="171" t="s">
        <v>159</v>
      </c>
      <c r="H4" s="2"/>
      <c r="I4" s="173" t="s">
        <v>160</v>
      </c>
      <c r="J4" s="173"/>
      <c r="K4" s="173"/>
      <c r="L4" s="173"/>
      <c r="M4" s="173"/>
      <c r="N4" s="173"/>
      <c r="O4" s="173"/>
      <c r="P4" s="2"/>
      <c r="Q4" s="2"/>
      <c r="R4" s="2"/>
      <c r="S4" s="2"/>
    </row>
    <row r="5" ht="14.25">
      <c r="B5" s="174">
        <f>'ИП УСН без работн'!B14</f>
        <v>1</v>
      </c>
      <c r="C5" s="175" t="str">
        <f>'ИП УСН без работн'!C14</f>
        <v xml:space="preserve">Прдукт/услуга 1</v>
      </c>
      <c r="D5" s="176"/>
      <c r="E5" s="177"/>
      <c r="F5" s="177"/>
      <c r="G5" s="178" t="e">
        <f>SUM(G6:G14)</f>
        <v>#DIV/0!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U5" s="2"/>
      <c r="W5" s="2"/>
      <c r="Y5" s="2"/>
      <c r="AA5" s="2"/>
    </row>
    <row r="6" ht="14.25">
      <c r="B6" s="180"/>
      <c r="C6" s="181"/>
      <c r="D6" s="182"/>
      <c r="E6" s="183"/>
      <c r="F6" s="183"/>
      <c r="G6" s="184" t="e">
        <f t="shared" ref="G6:G9" si="43">ROUND(D6/E6*F6,2)</f>
        <v>#DIV/0!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ht="72">
      <c r="B7" s="171"/>
      <c r="C7" s="185"/>
      <c r="D7" s="182"/>
      <c r="E7" s="186"/>
      <c r="F7" s="183"/>
      <c r="G7" s="184" t="e">
        <f t="shared" si="43"/>
        <v>#DIV/0!</v>
      </c>
      <c r="H7" s="2"/>
      <c r="I7" s="52"/>
      <c r="J7" s="52"/>
      <c r="K7" s="52"/>
      <c r="L7" s="52"/>
      <c r="M7" s="52"/>
      <c r="N7" s="52"/>
      <c r="O7" s="5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ht="14.25">
      <c r="B8" s="171"/>
      <c r="C8" s="181"/>
      <c r="D8" s="187"/>
      <c r="E8" s="183"/>
      <c r="F8" s="186"/>
      <c r="G8" s="184" t="e">
        <f t="shared" si="43"/>
        <v>#DIV/0!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U8" s="2"/>
      <c r="W8" s="2"/>
      <c r="Y8" s="2"/>
      <c r="AA8" s="2"/>
    </row>
    <row r="9" ht="14.25">
      <c r="B9" s="171"/>
      <c r="C9" s="185"/>
      <c r="D9" s="182"/>
      <c r="E9" s="186"/>
      <c r="F9" s="183"/>
      <c r="G9" s="184" t="e">
        <f t="shared" si="43"/>
        <v>#DIV/0!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U9" s="2"/>
      <c r="W9" s="2"/>
      <c r="Y9" s="2"/>
      <c r="AA9" s="2"/>
    </row>
    <row r="10" ht="14.25">
      <c r="B10" s="171"/>
      <c r="C10" s="181"/>
      <c r="D10" s="187"/>
      <c r="E10" s="183"/>
      <c r="F10" s="186"/>
      <c r="G10" s="184" t="e">
        <f t="shared" ref="G10:G14" si="44">ROUND(D10/E10*F10,2)</f>
        <v>#DIV/0!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ht="14.25">
      <c r="B11" s="171"/>
      <c r="C11" s="185"/>
      <c r="D11" s="182"/>
      <c r="E11" s="186"/>
      <c r="F11" s="183"/>
      <c r="G11" s="184" t="e">
        <f t="shared" si="44"/>
        <v>#DIV/0!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ht="14.25">
      <c r="B12" s="171"/>
      <c r="C12" s="181"/>
      <c r="D12" s="187"/>
      <c r="E12" s="183"/>
      <c r="F12" s="186"/>
      <c r="G12" s="184" t="e">
        <f t="shared" si="44"/>
        <v>#DIV/0!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ht="14.25">
      <c r="B13" s="171"/>
      <c r="C13" s="185"/>
      <c r="D13" s="182"/>
      <c r="E13" s="186"/>
      <c r="F13" s="183"/>
      <c r="G13" s="184" t="e">
        <f t="shared" si="44"/>
        <v>#DIV/0!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ht="14.25">
      <c r="B14" s="171"/>
      <c r="C14" s="181"/>
      <c r="D14" s="187"/>
      <c r="E14" s="183"/>
      <c r="F14" s="186"/>
      <c r="G14" s="184" t="e">
        <f t="shared" si="44"/>
        <v>#DIV/0!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ht="14.25">
      <c r="B15" s="174">
        <f>'ИП УСН без работн'!B15</f>
        <v>2</v>
      </c>
      <c r="C15" s="175" t="str">
        <f>'ИП УСН без работн'!C15</f>
        <v xml:space="preserve">Прдукт/услуга 2</v>
      </c>
      <c r="D15" s="176"/>
      <c r="E15" s="188"/>
      <c r="F15" s="177"/>
      <c r="G15" s="178" t="e">
        <f>SUM(G16:G24)</f>
        <v>#DIV/0!</v>
      </c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2"/>
      <c r="U15" s="2"/>
      <c r="V15" s="2"/>
      <c r="W15" s="2"/>
      <c r="X15" s="2"/>
      <c r="Y15" s="2"/>
      <c r="Z15" s="2"/>
      <c r="AA15" s="2"/>
      <c r="AB15" s="2"/>
    </row>
    <row r="16" ht="14.25">
      <c r="B16" s="171"/>
      <c r="C16" s="181"/>
      <c r="D16" s="187"/>
      <c r="E16" s="183"/>
      <c r="F16" s="186"/>
      <c r="G16" s="184" t="e">
        <f t="shared" ref="G16:G24" si="45">ROUND(D16/E16*F16,2)</f>
        <v>#DIV/0!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ht="14.25">
      <c r="B17" s="171"/>
      <c r="C17" s="185"/>
      <c r="D17" s="182"/>
      <c r="E17" s="186"/>
      <c r="F17" s="183"/>
      <c r="G17" s="184" t="e">
        <f t="shared" si="45"/>
        <v>#DIV/0!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ht="14.25">
      <c r="B18" s="171"/>
      <c r="C18" s="181"/>
      <c r="D18" s="187"/>
      <c r="E18" s="183"/>
      <c r="F18" s="186"/>
      <c r="G18" s="184" t="e">
        <f t="shared" si="45"/>
        <v>#DIV/0!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ht="14.25">
      <c r="B19" s="171"/>
      <c r="C19" s="185"/>
      <c r="D19" s="182"/>
      <c r="E19" s="186"/>
      <c r="F19" s="183"/>
      <c r="G19" s="184" t="e">
        <f t="shared" si="45"/>
        <v>#DIV/0!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ht="14.25">
      <c r="B20" s="171"/>
      <c r="C20" s="181"/>
      <c r="D20" s="187"/>
      <c r="E20" s="183"/>
      <c r="F20" s="186"/>
      <c r="G20" s="184" t="e">
        <f t="shared" si="45"/>
        <v>#DIV/0!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ht="14.25">
      <c r="B21" s="171"/>
      <c r="C21" s="185"/>
      <c r="D21" s="182"/>
      <c r="E21" s="186"/>
      <c r="F21" s="183"/>
      <c r="G21" s="184" t="e">
        <f t="shared" si="45"/>
        <v>#DIV/0!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ht="14.25">
      <c r="B22" s="183"/>
      <c r="C22" s="181"/>
      <c r="D22" s="187"/>
      <c r="E22" s="183"/>
      <c r="F22" s="186"/>
      <c r="G22" s="184" t="e">
        <f t="shared" si="45"/>
        <v>#DIV/0!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U22" s="2"/>
      <c r="W22" s="2"/>
      <c r="Y22" s="2"/>
      <c r="AA22" s="2"/>
    </row>
    <row r="23" ht="14.25">
      <c r="B23" s="183"/>
      <c r="C23" s="185"/>
      <c r="D23" s="182"/>
      <c r="E23" s="186"/>
      <c r="F23" s="183"/>
      <c r="G23" s="184" t="e">
        <f t="shared" si="45"/>
        <v>#DIV/0!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U23" s="2"/>
      <c r="W23" s="2"/>
      <c r="Y23" s="2"/>
      <c r="AA23" s="2"/>
    </row>
    <row r="24" ht="14.25">
      <c r="B24" s="183"/>
      <c r="C24" s="181"/>
      <c r="D24" s="187"/>
      <c r="E24" s="183"/>
      <c r="F24" s="186"/>
      <c r="G24" s="184" t="e">
        <f t="shared" si="45"/>
        <v>#DIV/0!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U24" s="2"/>
      <c r="W24" s="2"/>
      <c r="Y24" s="2"/>
      <c r="AA24" s="2"/>
    </row>
    <row r="25" ht="14.25">
      <c r="B25" s="189">
        <f>'ИП УСН без работн'!B16</f>
        <v>3</v>
      </c>
      <c r="C25" s="190" t="str">
        <f>'ИП УСН без работн'!C16</f>
        <v xml:space="preserve">Прдукт/услуга 3</v>
      </c>
      <c r="D25" s="176"/>
      <c r="E25" s="188"/>
      <c r="F25" s="177"/>
      <c r="G25" s="178" t="e">
        <f>SUM(G26:G35)</f>
        <v>#DIV/0!</v>
      </c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U25" s="2"/>
      <c r="W25" s="2"/>
      <c r="Y25" s="2"/>
      <c r="AA25" s="2"/>
    </row>
    <row r="26" ht="14.25">
      <c r="B26" s="183"/>
      <c r="C26" s="191"/>
      <c r="D26" s="187"/>
      <c r="E26" s="183"/>
      <c r="F26" s="186"/>
      <c r="G26" s="184" t="e">
        <f t="shared" ref="G26:G35" si="46">ROUND(D26/E26*F26,2)</f>
        <v>#DIV/0!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U26" s="2"/>
      <c r="W26" s="2"/>
      <c r="Y26" s="2"/>
      <c r="AA26" s="2"/>
    </row>
    <row r="27" ht="14.25">
      <c r="B27" s="183"/>
      <c r="C27" s="192"/>
      <c r="D27" s="182"/>
      <c r="E27" s="186"/>
      <c r="F27" s="183"/>
      <c r="G27" s="184" t="e">
        <f t="shared" si="46"/>
        <v>#DIV/0!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U27" s="2"/>
      <c r="W27" s="2"/>
      <c r="Y27" s="2"/>
      <c r="AA27" s="2"/>
    </row>
    <row r="28" ht="14.25">
      <c r="B28" s="183"/>
      <c r="C28" s="191"/>
      <c r="D28" s="187"/>
      <c r="E28" s="183"/>
      <c r="F28" s="186"/>
      <c r="G28" s="184" t="e">
        <f t="shared" si="46"/>
        <v>#DIV/0!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ht="14.25">
      <c r="B29" s="183"/>
      <c r="C29" s="192"/>
      <c r="D29" s="182"/>
      <c r="E29" s="186"/>
      <c r="F29" s="183"/>
      <c r="G29" s="184" t="e">
        <f t="shared" si="46"/>
        <v>#DIV/0!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U29" s="2"/>
      <c r="W29" s="2"/>
      <c r="Y29" s="2"/>
      <c r="AA29" s="2"/>
    </row>
    <row r="30" ht="14.25">
      <c r="B30" s="183"/>
      <c r="C30" s="191"/>
      <c r="D30" s="187"/>
      <c r="E30" s="183"/>
      <c r="F30" s="186"/>
      <c r="G30" s="184" t="e">
        <f t="shared" si="46"/>
        <v>#DIV/0!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U30" s="2"/>
      <c r="W30" s="2"/>
      <c r="Y30" s="2"/>
      <c r="AA30" s="2"/>
    </row>
    <row r="31" ht="14.25">
      <c r="B31" s="183"/>
      <c r="C31" s="192"/>
      <c r="D31" s="182"/>
      <c r="E31" s="186"/>
      <c r="F31" s="183"/>
      <c r="G31" s="184" t="e">
        <f t="shared" si="46"/>
        <v>#DIV/0!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U31" s="2"/>
      <c r="W31" s="2"/>
      <c r="Y31" s="2"/>
      <c r="AA31" s="2"/>
    </row>
    <row r="32" ht="14.25">
      <c r="B32" s="171"/>
      <c r="C32" s="181"/>
      <c r="D32" s="187"/>
      <c r="E32" s="183"/>
      <c r="F32" s="186"/>
      <c r="G32" s="184" t="e">
        <f t="shared" si="46"/>
        <v>#DIV/0!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U32" s="2"/>
      <c r="W32" s="2"/>
      <c r="Y32" s="2"/>
      <c r="AA32" s="2"/>
    </row>
    <row r="33" ht="14.25">
      <c r="B33" s="183"/>
      <c r="C33" s="185"/>
      <c r="D33" s="182"/>
      <c r="E33" s="186"/>
      <c r="F33" s="183"/>
      <c r="G33" s="184" t="e">
        <f t="shared" si="46"/>
        <v>#DIV/0!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U33" s="2"/>
      <c r="W33" s="2"/>
      <c r="Y33" s="2"/>
      <c r="AA33" s="2"/>
    </row>
    <row r="34" ht="14.25">
      <c r="B34" s="183"/>
      <c r="C34" s="181"/>
      <c r="D34" s="187"/>
      <c r="E34" s="183"/>
      <c r="F34" s="186"/>
      <c r="G34" s="184" t="e">
        <f t="shared" si="46"/>
        <v>#DIV/0!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U34" s="2"/>
      <c r="W34" s="2"/>
      <c r="Y34" s="2"/>
      <c r="AA34" s="2"/>
    </row>
    <row r="35" ht="14.25">
      <c r="B35" s="183"/>
      <c r="C35" s="185"/>
      <c r="D35" s="182"/>
      <c r="E35" s="186"/>
      <c r="F35" s="183"/>
      <c r="G35" s="184" t="e">
        <f t="shared" si="46"/>
        <v>#DIV/0!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ht="14.25">
      <c r="B36" s="189">
        <f>'ИП УСН без работн'!B17</f>
        <v>4</v>
      </c>
      <c r="C36" s="190" t="str">
        <f>'ИП УСН без работн'!C17</f>
        <v xml:space="preserve">Прдукт/услуга 4</v>
      </c>
      <c r="D36" s="193"/>
      <c r="E36" s="177"/>
      <c r="F36" s="188"/>
      <c r="G36" s="178" t="e">
        <f>SUM(G37:G45)</f>
        <v>#DIV/0!</v>
      </c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U36" s="2"/>
      <c r="W36" s="2"/>
      <c r="Y36" s="2"/>
      <c r="AA36" s="2"/>
    </row>
    <row r="37" ht="14.25">
      <c r="B37" s="183"/>
      <c r="C37" s="192"/>
      <c r="D37" s="182"/>
      <c r="E37" s="186"/>
      <c r="F37" s="183"/>
      <c r="G37" s="184" t="e">
        <f t="shared" ref="G37:G45" si="47">ROUND(D37/E37*F37,2)</f>
        <v>#DIV/0!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U37" s="2"/>
      <c r="W37" s="2"/>
      <c r="Y37" s="2"/>
      <c r="AA37" s="2"/>
    </row>
    <row r="38" ht="14.25">
      <c r="B38" s="183"/>
      <c r="C38" s="191"/>
      <c r="D38" s="187"/>
      <c r="E38" s="183"/>
      <c r="F38" s="186"/>
      <c r="G38" s="184" t="e">
        <f t="shared" si="47"/>
        <v>#DIV/0!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U38" s="2"/>
      <c r="W38" s="2"/>
      <c r="Y38" s="2"/>
      <c r="AA38" s="2"/>
    </row>
    <row r="39" ht="14.25">
      <c r="B39" s="183"/>
      <c r="C39" s="192"/>
      <c r="D39" s="182"/>
      <c r="E39" s="186"/>
      <c r="F39" s="183"/>
      <c r="G39" s="184" t="e">
        <f t="shared" si="47"/>
        <v>#DIV/0!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U39" s="2"/>
      <c r="W39" s="2"/>
      <c r="Y39" s="2"/>
      <c r="AA39" s="2"/>
    </row>
    <row r="40" ht="14.25">
      <c r="B40" s="183"/>
      <c r="C40" s="191"/>
      <c r="D40" s="187"/>
      <c r="E40" s="183"/>
      <c r="F40" s="186"/>
      <c r="G40" s="184" t="e">
        <f t="shared" si="47"/>
        <v>#DIV/0!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U40" s="2"/>
      <c r="W40" s="2"/>
      <c r="Y40" s="2"/>
      <c r="AA40" s="2"/>
    </row>
    <row r="41" ht="14.25">
      <c r="B41" s="183"/>
      <c r="C41" s="192"/>
      <c r="D41" s="182"/>
      <c r="E41" s="186"/>
      <c r="F41" s="183"/>
      <c r="G41" s="184" t="e">
        <f t="shared" si="47"/>
        <v>#DIV/0!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ht="14.25">
      <c r="B42" s="183"/>
      <c r="C42" s="191"/>
      <c r="D42" s="187"/>
      <c r="E42" s="183"/>
      <c r="F42" s="186"/>
      <c r="G42" s="184" t="e">
        <f t="shared" si="47"/>
        <v>#DIV/0!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U42" s="2"/>
      <c r="W42" s="2"/>
      <c r="Y42" s="2"/>
      <c r="AA42" s="2"/>
    </row>
    <row r="43" ht="14.25">
      <c r="B43" s="183"/>
      <c r="C43" s="192"/>
      <c r="D43" s="182"/>
      <c r="E43" s="186"/>
      <c r="F43" s="183"/>
      <c r="G43" s="184" t="e">
        <f t="shared" si="47"/>
        <v>#DIV/0!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U43" s="2"/>
      <c r="W43" s="2"/>
      <c r="Y43" s="2"/>
      <c r="AA43" s="2"/>
    </row>
    <row r="44" ht="14.25">
      <c r="B44" s="183"/>
      <c r="C44" s="191"/>
      <c r="D44" s="187"/>
      <c r="E44" s="183"/>
      <c r="F44" s="186"/>
      <c r="G44" s="184" t="e">
        <f t="shared" si="47"/>
        <v>#DIV/0!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U44" s="2"/>
      <c r="W44" s="2"/>
      <c r="Y44" s="2"/>
      <c r="AA44" s="2"/>
    </row>
    <row r="45" ht="14.25">
      <c r="B45" s="183"/>
      <c r="C45" s="192"/>
      <c r="D45" s="182"/>
      <c r="E45" s="186"/>
      <c r="F45" s="183"/>
      <c r="G45" s="184" t="e">
        <f t="shared" si="47"/>
        <v>#DIV/0!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U45" s="2"/>
      <c r="W45" s="2"/>
      <c r="Y45" s="2"/>
      <c r="AA45" s="2"/>
    </row>
    <row r="46" ht="14.25">
      <c r="B46" s="194">
        <f>'ИП УСН без работн'!B18</f>
        <v>5</v>
      </c>
      <c r="C46" s="195" t="str">
        <f>'ИП УСН без работн'!C18</f>
        <v xml:space="preserve">Прдукт/услуга 5</v>
      </c>
      <c r="D46" s="193"/>
      <c r="E46" s="196"/>
      <c r="F46" s="197"/>
      <c r="G46" s="178" t="e">
        <f>SUM(G47:G55)</f>
        <v>#DIV/0!</v>
      </c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U46" s="2"/>
      <c r="W46" s="2"/>
      <c r="Y46" s="2"/>
      <c r="AA46" s="2"/>
    </row>
    <row r="47" ht="14.25">
      <c r="B47" s="198"/>
      <c r="C47" s="199"/>
      <c r="D47" s="182"/>
      <c r="E47" s="200"/>
      <c r="F47" s="201"/>
      <c r="G47" s="184" t="e">
        <f t="shared" ref="G47:G55" si="48">ROUND(D47/E47*F47,2)</f>
        <v>#DIV/0!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U47" s="2"/>
      <c r="W47" s="2"/>
      <c r="Y47" s="2"/>
      <c r="AA47" s="2"/>
    </row>
    <row r="48" ht="14.25">
      <c r="B48" s="198"/>
      <c r="C48" s="202"/>
      <c r="D48" s="187"/>
      <c r="E48" s="201"/>
      <c r="F48" s="200"/>
      <c r="G48" s="184" t="e">
        <f t="shared" si="48"/>
        <v>#DIV/0!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U48" s="2"/>
      <c r="W48" s="2"/>
      <c r="Y48" s="2"/>
      <c r="AA48" s="2"/>
    </row>
    <row r="49" ht="14.25">
      <c r="B49" s="203"/>
      <c r="C49" s="199"/>
      <c r="D49" s="182"/>
      <c r="E49" s="204"/>
      <c r="F49" s="205"/>
      <c r="G49" s="184" t="e">
        <f t="shared" si="48"/>
        <v>#DIV/0!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U49" s="2"/>
      <c r="W49" s="2"/>
      <c r="Y49" s="2"/>
      <c r="AA49" s="2"/>
    </row>
    <row r="50" ht="14.25">
      <c r="B50" s="203"/>
      <c r="C50" s="202"/>
      <c r="D50" s="187"/>
      <c r="E50" s="205"/>
      <c r="F50" s="204"/>
      <c r="G50" s="184" t="e">
        <f t="shared" si="48"/>
        <v>#DIV/0!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U50" s="2"/>
      <c r="W50" s="2"/>
      <c r="Y50" s="2"/>
      <c r="AA50" s="2"/>
    </row>
    <row r="51" ht="14.25">
      <c r="B51" s="203"/>
      <c r="C51" s="199"/>
      <c r="D51" s="182"/>
      <c r="E51" s="204"/>
      <c r="F51" s="205"/>
      <c r="G51" s="184" t="e">
        <f t="shared" si="48"/>
        <v>#DIV/0!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U51" s="2"/>
      <c r="W51" s="2"/>
      <c r="Y51" s="2"/>
      <c r="AA51" s="2"/>
    </row>
    <row r="52" ht="14.25">
      <c r="B52" s="203"/>
      <c r="C52" s="202"/>
      <c r="D52" s="187"/>
      <c r="E52" s="205"/>
      <c r="F52" s="204"/>
      <c r="G52" s="184" t="e">
        <f t="shared" si="48"/>
        <v>#DIV/0!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U52" s="2"/>
      <c r="W52" s="2"/>
      <c r="Y52" s="2"/>
      <c r="AA52" s="2"/>
    </row>
    <row r="53" ht="14.25">
      <c r="B53" s="203"/>
      <c r="C53" s="199"/>
      <c r="D53" s="182"/>
      <c r="E53" s="204"/>
      <c r="F53" s="205"/>
      <c r="G53" s="184" t="e">
        <f t="shared" si="48"/>
        <v>#DIV/0!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ht="14.25">
      <c r="B54" s="203"/>
      <c r="C54" s="202"/>
      <c r="D54" s="187"/>
      <c r="E54" s="205"/>
      <c r="F54" s="204"/>
      <c r="G54" s="184" t="e">
        <f t="shared" si="48"/>
        <v>#DIV/0!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U54" s="2"/>
      <c r="W54" s="2"/>
      <c r="Y54" s="2"/>
      <c r="AA54" s="2"/>
    </row>
    <row r="55" ht="14.25">
      <c r="B55" s="203"/>
      <c r="C55" s="199"/>
      <c r="D55" s="182"/>
      <c r="E55" s="204"/>
      <c r="F55" s="205"/>
      <c r="G55" s="184" t="e">
        <f t="shared" si="48"/>
        <v>#DIV/0!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U55" s="2"/>
      <c r="W55" s="2"/>
      <c r="Y55" s="2"/>
      <c r="AA55" s="2"/>
    </row>
    <row r="56" ht="14.25">
      <c r="B56" s="189">
        <f>'ИП УСН без работн'!B19</f>
        <v>6</v>
      </c>
      <c r="C56" s="190" t="str">
        <f>'ИП УСН без работн'!C19</f>
        <v xml:space="preserve">Прдукт/услуга 6</v>
      </c>
      <c r="D56" s="193"/>
      <c r="E56" s="177"/>
      <c r="F56" s="188"/>
      <c r="G56" s="178" t="e">
        <f>SUM(G57:G66)</f>
        <v>#DIV/0!</v>
      </c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U56" s="2"/>
      <c r="W56" s="2"/>
      <c r="Y56" s="2"/>
      <c r="AA56" s="2"/>
    </row>
    <row r="57" ht="14.25">
      <c r="B57" s="183"/>
      <c r="C57" s="192"/>
      <c r="D57" s="182"/>
      <c r="E57" s="186"/>
      <c r="F57" s="183"/>
      <c r="G57" s="184" t="e">
        <f t="shared" ref="G57:G66" si="49">ROUND(D57/E57*F57,2)</f>
        <v>#DIV/0!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U57" s="2"/>
      <c r="W57" s="2"/>
      <c r="Y57" s="2"/>
      <c r="AA57" s="2"/>
    </row>
    <row r="58" ht="14.25">
      <c r="B58" s="183"/>
      <c r="C58" s="191"/>
      <c r="D58" s="182"/>
      <c r="E58" s="183"/>
      <c r="F58" s="183"/>
      <c r="G58" s="184" t="e">
        <f t="shared" si="49"/>
        <v>#DIV/0!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U58" s="2"/>
      <c r="W58" s="2"/>
      <c r="Y58" s="2"/>
      <c r="AA58" s="2"/>
    </row>
    <row r="59" ht="14.25">
      <c r="B59" s="183"/>
      <c r="C59" s="191"/>
      <c r="D59" s="182"/>
      <c r="E59" s="183"/>
      <c r="F59" s="183"/>
      <c r="G59" s="184" t="e">
        <f t="shared" si="49"/>
        <v>#DIV/0!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U59" s="2"/>
      <c r="W59" s="2"/>
      <c r="Y59" s="2"/>
      <c r="AA59" s="2"/>
    </row>
    <row r="60" ht="14.25">
      <c r="B60" s="183"/>
      <c r="C60" s="191"/>
      <c r="D60" s="182"/>
      <c r="E60" s="183"/>
      <c r="F60" s="183"/>
      <c r="G60" s="184" t="e">
        <f t="shared" si="49"/>
        <v>#DIV/0!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U60" s="2"/>
      <c r="W60" s="2"/>
      <c r="Y60" s="2"/>
      <c r="AA60" s="2"/>
    </row>
    <row r="61" ht="14.25">
      <c r="B61" s="183"/>
      <c r="C61" s="191"/>
      <c r="D61" s="182"/>
      <c r="E61" s="183"/>
      <c r="F61" s="183"/>
      <c r="G61" s="184" t="e">
        <f t="shared" si="49"/>
        <v>#DIV/0!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U61" s="2"/>
      <c r="W61" s="2"/>
      <c r="Y61" s="2"/>
      <c r="AA61" s="2"/>
    </row>
    <row r="62" ht="14.25">
      <c r="B62" s="183"/>
      <c r="C62" s="191"/>
      <c r="D62" s="182"/>
      <c r="E62" s="183"/>
      <c r="F62" s="183"/>
      <c r="G62" s="184" t="e">
        <f t="shared" si="49"/>
        <v>#DIV/0!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ht="14.25">
      <c r="B63" s="171"/>
      <c r="C63" s="181"/>
      <c r="D63" s="182"/>
      <c r="E63" s="183"/>
      <c r="F63" s="183"/>
      <c r="G63" s="184" t="e">
        <f t="shared" si="49"/>
        <v>#DIV/0!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ht="14.25">
      <c r="B64" s="183"/>
      <c r="C64" s="181"/>
      <c r="D64" s="182"/>
      <c r="E64" s="183"/>
      <c r="F64" s="183"/>
      <c r="G64" s="184" t="e">
        <f t="shared" si="49"/>
        <v>#DIV/0!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ht="14.25">
      <c r="B65" s="183"/>
      <c r="C65" s="181"/>
      <c r="D65" s="182"/>
      <c r="E65" s="183"/>
      <c r="F65" s="183"/>
      <c r="G65" s="184" t="e">
        <f t="shared" si="49"/>
        <v>#DIV/0!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ht="14.25">
      <c r="B66" s="183"/>
      <c r="C66" s="181"/>
      <c r="D66" s="182"/>
      <c r="E66" s="183"/>
      <c r="F66" s="183"/>
      <c r="G66" s="184" t="e">
        <f t="shared" si="49"/>
        <v>#DIV/0!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ht="14.25">
      <c r="B67" s="189">
        <f>'ИП УСН без работн'!B20</f>
        <v>7</v>
      </c>
      <c r="C67" s="190" t="str">
        <f>'ИП УСН без работн'!C20</f>
        <v xml:space="preserve">Прдукт/услуга 7</v>
      </c>
      <c r="D67" s="176"/>
      <c r="E67" s="177"/>
      <c r="F67" s="177"/>
      <c r="G67" s="178" t="e">
        <f>SUM(G68:G76)</f>
        <v>#DIV/0!</v>
      </c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</row>
    <row r="68" ht="14.25">
      <c r="B68" s="183"/>
      <c r="C68" s="191"/>
      <c r="D68" s="182"/>
      <c r="E68" s="183"/>
      <c r="F68" s="183"/>
      <c r="G68" s="184" t="e">
        <f t="shared" ref="G68:G76" si="50">ROUND(D68/E68*F68,2)</f>
        <v>#DIV/0!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ht="14.25">
      <c r="B69" s="183"/>
      <c r="C69" s="191"/>
      <c r="D69" s="182"/>
      <c r="E69" s="183"/>
      <c r="F69" s="183"/>
      <c r="G69" s="184" t="e">
        <f t="shared" si="50"/>
        <v>#DIV/0!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ht="14.25">
      <c r="B70" s="183"/>
      <c r="C70" s="191"/>
      <c r="D70" s="182"/>
      <c r="E70" s="183"/>
      <c r="F70" s="183"/>
      <c r="G70" s="184" t="e">
        <f t="shared" si="50"/>
        <v>#DIV/0!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ht="14.25">
      <c r="B71" s="183"/>
      <c r="C71" s="191"/>
      <c r="D71" s="182"/>
      <c r="E71" s="183"/>
      <c r="F71" s="183"/>
      <c r="G71" s="184" t="e">
        <f t="shared" si="50"/>
        <v>#DIV/0!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ht="14.25">
      <c r="B72" s="183"/>
      <c r="C72" s="191"/>
      <c r="D72" s="182"/>
      <c r="E72" s="183"/>
      <c r="F72" s="183"/>
      <c r="G72" s="184" t="e">
        <f t="shared" si="50"/>
        <v>#DIV/0!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ht="14.25">
      <c r="B73" s="183"/>
      <c r="C73" s="191"/>
      <c r="D73" s="182"/>
      <c r="E73" s="183"/>
      <c r="F73" s="183"/>
      <c r="G73" s="184" t="e">
        <f t="shared" si="50"/>
        <v>#DIV/0!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ht="14.25">
      <c r="B74" s="183"/>
      <c r="C74" s="191"/>
      <c r="D74" s="182"/>
      <c r="E74" s="183"/>
      <c r="F74" s="183"/>
      <c r="G74" s="184" t="e">
        <f t="shared" si="50"/>
        <v>#DIV/0!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ht="14.25">
      <c r="B75" s="183"/>
      <c r="C75" s="191"/>
      <c r="D75" s="182"/>
      <c r="E75" s="183"/>
      <c r="F75" s="183"/>
      <c r="G75" s="184" t="e">
        <f t="shared" si="50"/>
        <v>#DIV/0!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ht="14.25">
      <c r="B76" s="183"/>
      <c r="C76" s="191"/>
      <c r="D76" s="182"/>
      <c r="E76" s="183"/>
      <c r="F76" s="183"/>
      <c r="G76" s="184" t="e">
        <f t="shared" si="50"/>
        <v>#DIV/0!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ht="14.25">
      <c r="B77" s="206">
        <f>'ИП УСН без работн'!B21</f>
        <v>8</v>
      </c>
      <c r="C77" s="207" t="str">
        <f>'ИП УСН без работн'!C21</f>
        <v xml:space="preserve">Прдукт/услуга 8</v>
      </c>
      <c r="D77" s="176"/>
      <c r="E77" s="208"/>
      <c r="F77" s="208"/>
      <c r="G77" s="178" t="e">
        <f>SUM(G78:G86)</f>
        <v>#DIV/0!</v>
      </c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</row>
    <row r="78" ht="14.25">
      <c r="B78" s="203"/>
      <c r="C78" s="202"/>
      <c r="D78" s="182"/>
      <c r="E78" s="205"/>
      <c r="F78" s="205"/>
      <c r="G78" s="184" t="e">
        <f t="shared" ref="G78:G86" si="51">ROUND(D78/E78*F78,2)</f>
        <v>#DIV/0!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ht="14.25">
      <c r="B79" s="203"/>
      <c r="C79" s="202"/>
      <c r="D79" s="182"/>
      <c r="E79" s="205"/>
      <c r="F79" s="205"/>
      <c r="G79" s="184" t="e">
        <f t="shared" si="51"/>
        <v>#DIV/0!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ht="14.25">
      <c r="B80" s="203"/>
      <c r="C80" s="202"/>
      <c r="D80" s="182"/>
      <c r="E80" s="205"/>
      <c r="F80" s="205"/>
      <c r="G80" s="184" t="e">
        <f t="shared" si="51"/>
        <v>#DIV/0!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ht="14.25">
      <c r="B81" s="203"/>
      <c r="C81" s="202"/>
      <c r="D81" s="182"/>
      <c r="E81" s="205"/>
      <c r="F81" s="205"/>
      <c r="G81" s="184" t="e">
        <f t="shared" si="51"/>
        <v>#DIV/0!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ht="14.25">
      <c r="B82" s="203"/>
      <c r="C82" s="202"/>
      <c r="D82" s="182"/>
      <c r="E82" s="205"/>
      <c r="F82" s="205"/>
      <c r="G82" s="184" t="e">
        <f t="shared" si="51"/>
        <v>#DIV/0!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ht="14.25">
      <c r="B83" s="203"/>
      <c r="C83" s="202"/>
      <c r="D83" s="182"/>
      <c r="E83" s="205"/>
      <c r="F83" s="205"/>
      <c r="G83" s="184" t="e">
        <f t="shared" si="51"/>
        <v>#DIV/0!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ht="14.25">
      <c r="B84" s="203"/>
      <c r="C84" s="202"/>
      <c r="D84" s="182"/>
      <c r="E84" s="205"/>
      <c r="F84" s="205"/>
      <c r="G84" s="184" t="e">
        <f t="shared" si="51"/>
        <v>#DIV/0!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ht="14.25">
      <c r="B85" s="203"/>
      <c r="C85" s="202"/>
      <c r="D85" s="182"/>
      <c r="E85" s="205"/>
      <c r="F85" s="205"/>
      <c r="G85" s="184" t="e">
        <f t="shared" si="51"/>
        <v>#DIV/0!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ht="14.25">
      <c r="B86" s="203"/>
      <c r="C86" s="202"/>
      <c r="D86" s="182"/>
      <c r="E86" s="205"/>
      <c r="F86" s="205"/>
      <c r="G86" s="184" t="e">
        <f t="shared" si="51"/>
        <v>#DIV/0!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</sheetData>
  <mergeCells count="2">
    <mergeCell ref="C3:F3"/>
    <mergeCell ref="I4:O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2" max="2" width="9.140625"/>
    <col customWidth="1" min="3" max="3" width="34.140625"/>
    <col customWidth="1" min="4" max="4" width="16.7109375"/>
    <col customWidth="1" min="5" max="5" width="13.7109375"/>
    <col customWidth="1" min="6" max="6" width="15"/>
    <col customWidth="1" min="7" max="7" width="14.8515625"/>
    <col customWidth="1" min="8" max="8" width="15"/>
    <col customWidth="1" min="9" max="9" width="23.28515625"/>
    <col customWidth="1" min="10" max="10" width="14.00390625"/>
  </cols>
  <sheetData>
    <row r="1">
      <c r="B1" s="5"/>
      <c r="C1" s="5"/>
      <c r="D1" s="5"/>
      <c r="E1" s="5"/>
      <c r="F1" s="5"/>
      <c r="G1" s="5"/>
      <c r="H1" s="5"/>
      <c r="I1" s="5"/>
      <c r="J1" s="5"/>
    </row>
    <row r="2" ht="54" customHeight="1">
      <c r="B2" s="49"/>
      <c r="C2" s="209" t="s">
        <v>161</v>
      </c>
      <c r="D2" s="209"/>
      <c r="E2" s="209"/>
      <c r="F2" s="209"/>
      <c r="G2" s="209"/>
      <c r="H2" s="209"/>
      <c r="I2" s="209"/>
      <c r="J2" s="49"/>
    </row>
    <row r="3" ht="15">
      <c r="B3" s="49"/>
      <c r="C3" s="140"/>
      <c r="D3" s="49"/>
      <c r="E3" s="49"/>
      <c r="F3" s="49"/>
      <c r="G3" s="49"/>
      <c r="H3" s="49"/>
      <c r="I3" s="49"/>
      <c r="J3" s="49"/>
    </row>
    <row r="4" ht="35.25" customHeight="1">
      <c r="B4" s="49"/>
      <c r="C4" s="210" t="s">
        <v>162</v>
      </c>
      <c r="D4" s="210"/>
      <c r="E4" s="49"/>
      <c r="F4" s="49"/>
      <c r="G4" s="49"/>
      <c r="H4" s="49"/>
      <c r="I4" s="49"/>
      <c r="J4" s="49"/>
    </row>
    <row r="5" ht="15">
      <c r="B5" s="49"/>
      <c r="C5" s="140"/>
      <c r="D5" s="49"/>
      <c r="E5" s="49"/>
      <c r="F5" s="211" t="s">
        <v>163</v>
      </c>
      <c r="G5" s="211"/>
      <c r="H5" s="211"/>
      <c r="I5" s="211"/>
      <c r="J5" s="49"/>
    </row>
    <row r="6" ht="30">
      <c r="B6" s="212"/>
      <c r="C6" s="213" t="s">
        <v>164</v>
      </c>
      <c r="D6" s="214">
        <v>16314</v>
      </c>
      <c r="E6" s="49"/>
      <c r="F6" s="211"/>
      <c r="G6" s="211"/>
      <c r="H6" s="211"/>
      <c r="I6" s="211"/>
      <c r="J6" s="49"/>
    </row>
    <row r="7" ht="15">
      <c r="B7" s="212"/>
      <c r="C7" s="215"/>
      <c r="D7" s="49"/>
      <c r="E7" s="49"/>
      <c r="F7" s="211"/>
      <c r="G7" s="211"/>
      <c r="H7" s="211"/>
      <c r="I7" s="211"/>
      <c r="J7" s="49"/>
    </row>
    <row r="8" ht="15">
      <c r="B8" s="212"/>
      <c r="C8" s="210" t="s">
        <v>165</v>
      </c>
      <c r="D8" s="210"/>
      <c r="E8" s="210"/>
      <c r="F8" s="210"/>
      <c r="G8" s="49"/>
      <c r="H8" s="49"/>
      <c r="I8" s="49"/>
      <c r="J8" s="49"/>
    </row>
    <row r="9" ht="15">
      <c r="B9" s="49"/>
      <c r="C9" s="216"/>
      <c r="D9" s="217"/>
      <c r="E9" s="217"/>
      <c r="F9" s="217"/>
      <c r="G9" s="217"/>
      <c r="H9" s="217"/>
      <c r="I9" s="217"/>
      <c r="J9" s="49"/>
    </row>
    <row r="10" ht="30">
      <c r="B10" s="49"/>
      <c r="C10" s="218"/>
      <c r="D10" s="88" t="s">
        <v>166</v>
      </c>
      <c r="E10" s="219"/>
      <c r="F10" s="219"/>
      <c r="G10" s="5"/>
      <c r="H10" s="5"/>
      <c r="I10" s="220"/>
      <c r="J10" s="49"/>
    </row>
    <row r="11" ht="30">
      <c r="B11" s="49"/>
      <c r="C11" s="218" t="s">
        <v>167</v>
      </c>
      <c r="D11" s="221"/>
      <c r="E11" s="222"/>
      <c r="F11" s="5"/>
      <c r="G11" s="5"/>
      <c r="H11" s="5"/>
      <c r="I11" s="40"/>
      <c r="J11" s="49"/>
    </row>
    <row r="12" ht="15">
      <c r="B12" s="212"/>
      <c r="C12" s="223" t="s">
        <v>168</v>
      </c>
      <c r="D12" s="88"/>
      <c r="E12" s="224"/>
      <c r="F12" s="219"/>
      <c r="G12" s="219"/>
      <c r="H12" s="219"/>
      <c r="I12" s="225"/>
      <c r="J12" s="49"/>
    </row>
    <row r="13" ht="15">
      <c r="B13" s="212"/>
      <c r="C13" s="218" t="s">
        <v>169</v>
      </c>
      <c r="D13" s="226"/>
      <c r="E13" s="222"/>
      <c r="F13" s="5"/>
      <c r="G13" s="5"/>
      <c r="H13" s="5"/>
      <c r="I13" s="5"/>
      <c r="J13" s="227"/>
    </row>
    <row r="14" ht="15">
      <c r="B14" s="212"/>
      <c r="C14" s="223" t="s">
        <v>170</v>
      </c>
      <c r="D14" s="228">
        <f>D11+D12+D13</f>
        <v>0</v>
      </c>
      <c r="E14" s="229"/>
      <c r="F14" s="230"/>
      <c r="G14" s="230"/>
      <c r="H14" s="230"/>
      <c r="I14" s="231"/>
      <c r="J14" s="49"/>
    </row>
    <row r="15" ht="15">
      <c r="B15" s="212"/>
      <c r="C15" s="215"/>
      <c r="D15" s="232"/>
      <c r="E15" s="232"/>
      <c r="F15" s="232"/>
      <c r="G15" s="232"/>
      <c r="H15" s="232"/>
      <c r="I15" s="232"/>
      <c r="J15" s="49"/>
    </row>
    <row r="16" ht="15">
      <c r="B16" s="212"/>
      <c r="C16" s="140"/>
      <c r="D16" s="49"/>
      <c r="E16" s="49"/>
      <c r="F16" s="49"/>
      <c r="G16" s="49"/>
      <c r="H16" s="49"/>
      <c r="I16" s="49"/>
      <c r="J16" s="49"/>
    </row>
    <row r="17" ht="69.75" customHeight="1">
      <c r="B17" s="49"/>
      <c r="C17" s="233" t="s">
        <v>171</v>
      </c>
      <c r="D17" s="233"/>
      <c r="E17" s="233"/>
      <c r="F17" s="233"/>
      <c r="G17" s="233"/>
      <c r="H17" s="233"/>
      <c r="I17" s="233"/>
      <c r="J17" s="49"/>
    </row>
    <row r="18" ht="15">
      <c r="B18" s="49"/>
      <c r="C18" s="140"/>
      <c r="D18" s="49"/>
      <c r="E18" s="49"/>
      <c r="F18" s="49"/>
      <c r="G18" s="49"/>
      <c r="H18" s="49"/>
      <c r="I18" s="49"/>
      <c r="J18" s="49"/>
    </row>
    <row r="19" ht="37.5" customHeight="1">
      <c r="B19" s="49"/>
      <c r="C19" s="234" t="s">
        <v>172</v>
      </c>
      <c r="D19" s="234"/>
      <c r="E19" s="234"/>
      <c r="F19" s="234"/>
      <c r="G19" s="234"/>
      <c r="H19" s="140"/>
      <c r="I19" s="140"/>
      <c r="J19" s="49"/>
    </row>
    <row r="20" ht="15">
      <c r="B20" s="49"/>
      <c r="C20" s="234"/>
      <c r="D20" s="11"/>
      <c r="E20" s="11"/>
      <c r="F20" s="11"/>
      <c r="G20" s="11"/>
      <c r="H20" s="49"/>
      <c r="I20" s="49"/>
      <c r="J20" s="49"/>
    </row>
    <row r="21" ht="15">
      <c r="B21" s="49"/>
      <c r="C21" s="235" t="s">
        <v>173</v>
      </c>
      <c r="D21" s="235"/>
      <c r="E21" s="235"/>
      <c r="F21" s="235"/>
      <c r="G21" s="235"/>
      <c r="H21" s="235"/>
      <c r="I21" s="235"/>
      <c r="J21" s="235"/>
    </row>
    <row r="22" ht="15">
      <c r="B22" s="49"/>
      <c r="C22" s="216"/>
      <c r="D22" s="217"/>
      <c r="E22" s="217"/>
      <c r="F22" s="217"/>
      <c r="G22" s="217"/>
      <c r="H22" s="217"/>
      <c r="I22" s="217"/>
      <c r="J22" s="217"/>
    </row>
    <row r="23" ht="63" customHeight="1">
      <c r="A23" s="5"/>
      <c r="B23" s="49"/>
      <c r="C23" s="236"/>
      <c r="D23" s="88" t="s">
        <v>12</v>
      </c>
      <c r="E23" s="88" t="s">
        <v>174</v>
      </c>
      <c r="F23" s="88" t="s">
        <v>10</v>
      </c>
      <c r="G23" s="237" t="s">
        <v>175</v>
      </c>
      <c r="H23" s="238" t="s">
        <v>176</v>
      </c>
      <c r="I23" s="88" t="s">
        <v>177</v>
      </c>
      <c r="J23" s="88" t="s">
        <v>178</v>
      </c>
    </row>
    <row r="24" ht="15">
      <c r="B24" s="49"/>
      <c r="C24" s="236" t="s">
        <v>179</v>
      </c>
      <c r="D24" s="239"/>
      <c r="E24" s="239"/>
      <c r="F24" s="240"/>
      <c r="G24" s="241"/>
      <c r="H24" s="242"/>
      <c r="I24" s="243">
        <f t="shared" ref="I24:I28" si="52">F24+E24+D24</f>
        <v>0</v>
      </c>
      <c r="J24" s="244" t="e">
        <f>I29/3/D14</f>
        <v>#DIV/0!</v>
      </c>
    </row>
    <row r="25" ht="15">
      <c r="B25" s="212"/>
      <c r="C25" s="140" t="s">
        <v>180</v>
      </c>
      <c r="D25" s="245"/>
      <c r="E25" s="129"/>
      <c r="F25" s="245"/>
      <c r="G25" s="241"/>
      <c r="H25" s="242"/>
      <c r="I25" s="246">
        <f t="shared" si="52"/>
        <v>0</v>
      </c>
      <c r="J25" s="247"/>
    </row>
    <row r="26" ht="15">
      <c r="B26" s="212"/>
      <c r="C26" s="236" t="s">
        <v>181</v>
      </c>
      <c r="D26" s="240"/>
      <c r="E26" s="239"/>
      <c r="F26" s="240"/>
      <c r="G26" s="241"/>
      <c r="H26" s="242"/>
      <c r="I26" s="243">
        <f t="shared" si="52"/>
        <v>0</v>
      </c>
      <c r="J26" s="247"/>
    </row>
    <row r="27" ht="15">
      <c r="B27" s="212"/>
      <c r="C27" s="140" t="s">
        <v>182</v>
      </c>
      <c r="D27" s="239"/>
      <c r="E27" s="240"/>
      <c r="F27" s="239"/>
      <c r="G27" s="241"/>
      <c r="H27" s="242"/>
      <c r="I27" s="248">
        <f t="shared" si="52"/>
        <v>0</v>
      </c>
      <c r="J27" s="247"/>
    </row>
    <row r="28" ht="30">
      <c r="B28" s="212"/>
      <c r="C28" s="236" t="s">
        <v>183</v>
      </c>
      <c r="D28" s="240"/>
      <c r="E28" s="239"/>
      <c r="F28" s="240"/>
      <c r="G28" s="241"/>
      <c r="H28" s="242"/>
      <c r="I28" s="243">
        <f t="shared" si="52"/>
        <v>0</v>
      </c>
      <c r="J28" s="247"/>
    </row>
    <row r="29" ht="15">
      <c r="B29" s="212"/>
      <c r="C29" s="140" t="s">
        <v>184</v>
      </c>
      <c r="D29" s="243">
        <f>SUM(D24:D28)</f>
        <v>0</v>
      </c>
      <c r="E29" s="248">
        <f>SUM(E24:E28)</f>
        <v>0</v>
      </c>
      <c r="F29" s="243">
        <f>SUM(F24:F28)</f>
        <v>0</v>
      </c>
      <c r="G29" s="249"/>
      <c r="H29" s="242"/>
      <c r="I29" s="248">
        <f>SUM(I24:I28)</f>
        <v>0</v>
      </c>
      <c r="J29" s="247"/>
    </row>
    <row r="30" ht="15">
      <c r="B30" s="212"/>
      <c r="C30" s="215"/>
      <c r="D30" s="232"/>
      <c r="E30" s="232"/>
      <c r="F30" s="232"/>
      <c r="G30" s="215"/>
      <c r="H30" s="215"/>
      <c r="I30" s="232"/>
      <c r="J30" s="232"/>
    </row>
    <row r="31" ht="15">
      <c r="B31" s="212"/>
      <c r="C31" s="140"/>
      <c r="D31" s="49"/>
      <c r="E31" s="49"/>
      <c r="F31" s="49"/>
      <c r="G31" s="140"/>
      <c r="H31" s="140"/>
      <c r="I31" s="49"/>
      <c r="J31" s="49"/>
    </row>
    <row r="32" ht="15">
      <c r="B32" s="49"/>
      <c r="C32" s="250" t="s">
        <v>185</v>
      </c>
      <c r="D32" s="251" t="s">
        <v>186</v>
      </c>
      <c r="E32" s="252" t="s">
        <v>187</v>
      </c>
      <c r="F32" s="253" t="s">
        <v>188</v>
      </c>
      <c r="G32" s="253"/>
      <c r="H32" s="253"/>
      <c r="I32" s="253"/>
      <c r="J32" s="49"/>
    </row>
    <row r="33" ht="15">
      <c r="B33" s="49"/>
      <c r="C33" s="254" t="e">
        <f>J24</f>
        <v>#DIV/0!</v>
      </c>
      <c r="D33" s="255"/>
      <c r="E33" s="256">
        <f>D6</f>
        <v>16314</v>
      </c>
      <c r="F33" s="253"/>
      <c r="G33" s="253"/>
      <c r="H33" s="253"/>
      <c r="I33" s="253"/>
      <c r="J33" s="49"/>
    </row>
    <row r="34" ht="15">
      <c r="B34" s="49"/>
      <c r="C34" s="140"/>
      <c r="D34" s="49"/>
      <c r="E34" s="49"/>
      <c r="F34" s="140"/>
      <c r="G34" s="140"/>
      <c r="H34" s="140"/>
      <c r="I34" s="140"/>
      <c r="J34" s="49"/>
    </row>
    <row r="35" ht="15">
      <c r="B35" s="49"/>
      <c r="C35" s="216"/>
      <c r="D35" s="217"/>
      <c r="E35" s="217"/>
      <c r="F35" s="216"/>
      <c r="G35" s="216"/>
      <c r="H35" s="216"/>
      <c r="I35" s="216"/>
      <c r="J35" s="49"/>
    </row>
    <row r="36" ht="15">
      <c r="B36" s="49"/>
      <c r="C36" s="257" t="s">
        <v>189</v>
      </c>
      <c r="D36" s="258"/>
      <c r="E36" s="258"/>
      <c r="F36" s="258"/>
      <c r="G36" s="258"/>
      <c r="H36" s="259"/>
      <c r="I36" s="260" t="e">
        <f>'ИП УСН без работн'!AA76</f>
        <v>#DIV/0!</v>
      </c>
      <c r="J36" s="5"/>
    </row>
    <row r="37" ht="15">
      <c r="B37" s="49"/>
      <c r="C37" s="257" t="s">
        <v>190</v>
      </c>
      <c r="D37" s="258"/>
      <c r="E37" s="258"/>
      <c r="F37" s="258"/>
      <c r="G37" s="258"/>
      <c r="H37" s="259"/>
      <c r="I37" s="260">
        <f>I29/3</f>
        <v>0</v>
      </c>
      <c r="J37" s="5"/>
    </row>
    <row r="38" ht="15">
      <c r="B38" s="40"/>
      <c r="C38" s="261" t="s">
        <v>191</v>
      </c>
      <c r="D38" s="262"/>
      <c r="E38" s="262"/>
      <c r="F38" s="262"/>
      <c r="G38" s="262"/>
      <c r="H38" s="263"/>
      <c r="I38" s="264" t="e">
        <f>I36+I37</f>
        <v>#DIV/0!</v>
      </c>
      <c r="J38" s="222"/>
    </row>
    <row r="39" ht="15">
      <c r="B39" s="40"/>
      <c r="C39" s="261" t="s">
        <v>192</v>
      </c>
      <c r="D39" s="262"/>
      <c r="E39" s="262"/>
      <c r="F39" s="262"/>
      <c r="G39" s="262"/>
      <c r="H39" s="263"/>
      <c r="I39" s="260" t="e">
        <f>I38/D14</f>
        <v>#DIV/0!</v>
      </c>
      <c r="J39" s="160" t="s">
        <v>193</v>
      </c>
    </row>
    <row r="40" ht="15">
      <c r="B40" s="40"/>
      <c r="C40" s="265"/>
      <c r="D40" s="265"/>
      <c r="E40" s="265"/>
      <c r="F40" s="265"/>
      <c r="G40" s="265"/>
      <c r="H40" s="265"/>
      <c r="I40" s="265"/>
      <c r="J40" s="5"/>
    </row>
    <row r="41" ht="15">
      <c r="B41" s="40"/>
      <c r="C41" s="5"/>
      <c r="D41" s="5"/>
      <c r="E41" s="5"/>
      <c r="F41" s="5"/>
      <c r="G41" s="5"/>
      <c r="H41" s="5"/>
      <c r="I41" s="5"/>
      <c r="J41" s="5"/>
    </row>
    <row r="42">
      <c r="B42" s="5"/>
      <c r="C42" s="5"/>
      <c r="D42" s="5"/>
      <c r="E42" s="5"/>
      <c r="F42" s="5"/>
      <c r="G42" s="5"/>
      <c r="H42" s="5"/>
      <c r="I42" s="5"/>
      <c r="J42" s="5"/>
    </row>
    <row r="43" ht="15">
      <c r="B43" s="5"/>
      <c r="C43" s="266" t="s">
        <v>194</v>
      </c>
      <c r="D43" s="267" t="s">
        <v>195</v>
      </c>
      <c r="E43" s="268" t="s">
        <v>187</v>
      </c>
      <c r="F43" s="253" t="s">
        <v>196</v>
      </c>
      <c r="G43" s="253"/>
      <c r="H43" s="253"/>
      <c r="I43" s="253"/>
      <c r="J43" s="5"/>
    </row>
    <row r="44" ht="15">
      <c r="B44" s="5"/>
      <c r="C44" s="269" t="e">
        <f>I39</f>
        <v>#DIV/0!</v>
      </c>
      <c r="D44" s="256"/>
      <c r="E44" s="256">
        <f>D6</f>
        <v>16314</v>
      </c>
      <c r="F44" s="253"/>
      <c r="G44" s="253"/>
      <c r="H44" s="253"/>
      <c r="I44" s="253"/>
      <c r="J44" s="5"/>
    </row>
    <row r="45" ht="15">
      <c r="B45" s="5"/>
      <c r="C45" s="5"/>
      <c r="D45" s="5"/>
      <c r="E45" s="5"/>
      <c r="F45" s="219"/>
      <c r="G45" s="219"/>
      <c r="H45" s="219"/>
      <c r="I45" s="219"/>
      <c r="J45" s="5"/>
    </row>
    <row r="46" ht="15">
      <c r="B46" s="5"/>
      <c r="C46" s="5"/>
      <c r="D46" s="5"/>
      <c r="E46" s="5"/>
      <c r="F46" s="219"/>
      <c r="G46" s="219"/>
      <c r="H46" s="219"/>
      <c r="I46" s="219"/>
      <c r="J46" s="5"/>
    </row>
    <row r="47" ht="14.25">
      <c r="C47" s="5"/>
      <c r="D47" s="5"/>
      <c r="E47" s="5"/>
      <c r="F47" s="5"/>
      <c r="G47" s="5"/>
      <c r="H47" s="5"/>
      <c r="I47" s="5"/>
      <c r="J47" s="5"/>
    </row>
    <row r="48" ht="14.25">
      <c r="C48" s="5"/>
      <c r="D48" s="5"/>
      <c r="E48" s="5"/>
      <c r="F48" s="5"/>
      <c r="G48" s="5"/>
      <c r="H48" s="5"/>
      <c r="I48" s="5"/>
      <c r="J48" s="5"/>
    </row>
    <row r="49" ht="14.25">
      <c r="C49" s="5"/>
      <c r="D49" s="5"/>
      <c r="E49" s="5"/>
      <c r="F49" s="5"/>
      <c r="G49" s="5"/>
      <c r="H49" s="5"/>
      <c r="I49" s="5"/>
      <c r="J49" s="5"/>
    </row>
    <row r="50" ht="14.25">
      <c r="C50" s="5"/>
      <c r="D50" s="5"/>
      <c r="E50" s="5"/>
      <c r="F50" s="5"/>
      <c r="G50" s="5"/>
      <c r="H50" s="5"/>
      <c r="I50" s="5"/>
      <c r="J50" s="5"/>
    </row>
    <row r="51" ht="14.25">
      <c r="C51" s="5"/>
      <c r="D51" s="5"/>
      <c r="E51" s="5"/>
      <c r="F51" s="5"/>
      <c r="G51" s="5"/>
      <c r="H51" s="5"/>
      <c r="I51" s="5"/>
      <c r="J51" s="5"/>
    </row>
    <row r="52" ht="14.25">
      <c r="C52" s="5"/>
      <c r="D52" s="5"/>
      <c r="E52" s="5"/>
      <c r="F52" s="5"/>
      <c r="G52" s="5"/>
      <c r="H52" s="5"/>
      <c r="I52" s="5"/>
      <c r="J52" s="5"/>
    </row>
    <row r="53" ht="14.25">
      <c r="C53" s="5"/>
      <c r="D53" s="5"/>
      <c r="E53" s="5"/>
      <c r="F53" s="5"/>
      <c r="G53" s="5"/>
      <c r="H53" s="5"/>
      <c r="I53" s="5"/>
      <c r="J53" s="5"/>
    </row>
    <row r="54" ht="14.25">
      <c r="C54" s="5"/>
      <c r="D54" s="5"/>
      <c r="E54" s="5"/>
      <c r="F54" s="5"/>
      <c r="G54" s="5"/>
      <c r="H54" s="5"/>
      <c r="I54" s="5"/>
      <c r="J54" s="5"/>
    </row>
    <row r="55" ht="14.25">
      <c r="C55" s="5"/>
      <c r="D55" s="5"/>
      <c r="E55" s="5"/>
      <c r="F55" s="5"/>
      <c r="G55" s="5"/>
      <c r="H55" s="5"/>
      <c r="I55" s="5"/>
      <c r="J55" s="5"/>
    </row>
    <row r="56" ht="14.25">
      <c r="C56" s="5"/>
      <c r="D56" s="5"/>
      <c r="E56" s="5"/>
      <c r="F56" s="5"/>
      <c r="G56" s="5"/>
      <c r="H56" s="5"/>
      <c r="I56" s="5"/>
      <c r="J56" s="5"/>
    </row>
  </sheetData>
  <mergeCells count="16">
    <mergeCell ref="C2:I2"/>
    <mergeCell ref="C4:D4"/>
    <mergeCell ref="F5:I7"/>
    <mergeCell ref="C8:F8"/>
    <mergeCell ref="C17:I17"/>
    <mergeCell ref="C19:G19"/>
    <mergeCell ref="C21:J21"/>
    <mergeCell ref="G23:G29"/>
    <mergeCell ref="H23:H29"/>
    <mergeCell ref="J24:J29"/>
    <mergeCell ref="F32:I33"/>
    <mergeCell ref="C36:H36"/>
    <mergeCell ref="C37:H37"/>
    <mergeCell ref="C38:H38"/>
    <mergeCell ref="C39:H39"/>
    <mergeCell ref="F43:I4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Р7-Офис/7.4.0.340</Application>
  <Company>Администрация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Тельнова Марина Владимировна</dc:creator>
  <cp:revision>29</cp:revision>
  <dcterms:created xsi:type="dcterms:W3CDTF">2022-03-21T12:40:02Z</dcterms:created>
  <dcterms:modified xsi:type="dcterms:W3CDTF">2025-01-13T08:49:49Z</dcterms:modified>
</cp:coreProperties>
</file>